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B9FAEC2-2AB0-48F6-8746-5732E737E3EE}" xr6:coauthVersionLast="36" xr6:coauthVersionMax="36" xr10:uidLastSave="{00000000-0000-0000-0000-000000000000}"/>
  <bookViews>
    <workbookView xWindow="0" yWindow="0" windowWidth="28800" windowHeight="11925" tabRatio="74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30" i="10" l="1"/>
  <c r="I30" i="10"/>
  <c r="J30" i="10"/>
  <c r="H24" i="10"/>
  <c r="I24" i="10"/>
  <c r="J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84" i="12" l="1"/>
  <c r="B100" i="12" s="1"/>
  <c r="B83" i="12"/>
  <c r="B98" i="12" s="1"/>
  <c r="B81" i="12"/>
  <c r="B80" i="12"/>
  <c r="B58" i="12"/>
  <c r="B41" i="12"/>
  <c r="B32" i="12"/>
  <c r="B30" i="12"/>
  <c r="B24" i="12"/>
  <c r="B22" i="12"/>
  <c r="B21" i="12"/>
  <c r="A15" i="12"/>
  <c r="A12" i="12"/>
  <c r="A9" i="12"/>
  <c r="A5" i="12"/>
  <c r="AD30" i="11"/>
  <c r="B29" i="12" s="1"/>
  <c r="AT27" i="11"/>
  <c r="AD27" i="11"/>
  <c r="R27" i="11"/>
  <c r="K27" i="11"/>
  <c r="D27" i="11"/>
  <c r="AD26" i="11"/>
  <c r="AB26" i="11"/>
  <c r="R26" i="11"/>
  <c r="K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F53" i="10"/>
  <c r="E53" i="10"/>
  <c r="E51" i="10"/>
  <c r="F51" i="10" s="1"/>
  <c r="F50" i="10"/>
  <c r="E50" i="10"/>
  <c r="C49" i="10"/>
  <c r="E49" i="10" s="1"/>
  <c r="F49" i="10" s="1"/>
  <c r="C48" i="10"/>
  <c r="E48" i="10" s="1"/>
  <c r="F48" i="10" s="1"/>
  <c r="C47" i="10"/>
  <c r="C56" i="10" s="1"/>
  <c r="E56" i="10" s="1"/>
  <c r="F56" i="10" s="1"/>
  <c r="E46" i="10"/>
  <c r="F46" i="10" s="1"/>
  <c r="F45" i="10"/>
  <c r="E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O30" i="10"/>
  <c r="N30" i="10"/>
  <c r="M30" i="10"/>
  <c r="L30" i="10"/>
  <c r="K30" i="10"/>
  <c r="G30" i="10"/>
  <c r="E30" i="10"/>
  <c r="C30" i="10"/>
  <c r="B25" i="8" s="1"/>
  <c r="C48" i="1"/>
  <c r="F29" i="10"/>
  <c r="E29" i="10"/>
  <c r="E24"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B122" i="8"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A15" i="9"/>
  <c r="A12" i="9"/>
  <c r="A9" i="9"/>
  <c r="A5" i="9"/>
  <c r="C141" i="8"/>
  <c r="B141" i="8"/>
  <c r="C140" i="8"/>
  <c r="D140" i="8" s="1"/>
  <c r="B140" i="8"/>
  <c r="D139" i="8"/>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9" i="8"/>
  <c r="D137" i="8"/>
  <c r="D49" i="8" s="1"/>
  <c r="C137" i="8"/>
  <c r="B137" i="8"/>
  <c r="M136" i="8"/>
  <c r="N136" i="8" s="1"/>
  <c r="L136" i="8"/>
  <c r="H135" i="8"/>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35" i="8"/>
  <c r="F135" i="8"/>
  <c r="E135" i="8"/>
  <c r="D135" i="8"/>
  <c r="C135" i="8"/>
  <c r="G120" i="8"/>
  <c r="G119" i="8"/>
  <c r="I118" i="8"/>
  <c r="I120" i="8" s="1"/>
  <c r="C109" i="8" s="1"/>
  <c r="G118" i="8"/>
  <c r="D118"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I112" i="8"/>
  <c r="H112" i="8"/>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G91" i="8"/>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91" i="8"/>
  <c r="E91" i="8"/>
  <c r="D91" i="8"/>
  <c r="C91" i="8"/>
  <c r="B81" i="8"/>
  <c r="C76" i="8"/>
  <c r="B76" i="8"/>
  <c r="B74" i="8"/>
  <c r="C73" i="8"/>
  <c r="C85" i="8" s="1"/>
  <c r="B73" i="8"/>
  <c r="B85" i="8" s="1"/>
  <c r="B99" i="8" s="1"/>
  <c r="A62" i="8"/>
  <c r="S60" i="8"/>
  <c r="R60" i="8"/>
  <c r="Q60" i="8"/>
  <c r="P60" i="8"/>
  <c r="O60" i="8"/>
  <c r="M60" i="8"/>
  <c r="L60" i="8"/>
  <c r="K60" i="8"/>
  <c r="J60" i="8"/>
  <c r="I60" i="8"/>
  <c r="B60" i="8"/>
  <c r="C58" i="8"/>
  <c r="C74" i="8" s="1"/>
  <c r="C52" i="8"/>
  <c r="B52" i="8"/>
  <c r="C49" i="8"/>
  <c r="B49" i="8"/>
  <c r="M48" i="8"/>
  <c r="L48" i="8"/>
  <c r="K48" i="8"/>
  <c r="J48" i="8"/>
  <c r="I48" i="8"/>
  <c r="H48" i="8"/>
  <c r="G48" i="8"/>
  <c r="F48" i="8"/>
  <c r="E48" i="8"/>
  <c r="D48" i="8"/>
  <c r="C48" i="8"/>
  <c r="B48" i="8"/>
  <c r="B47" i="8"/>
  <c r="B46" i="8"/>
  <c r="B45" i="8"/>
  <c r="B44" i="8"/>
  <c r="B27" i="8"/>
  <c r="A15" i="8"/>
  <c r="A12" i="8"/>
  <c r="A9" i="8"/>
  <c r="A5" i="8"/>
  <c r="A15" i="7"/>
  <c r="A12" i="7"/>
  <c r="A9" i="7"/>
  <c r="A5" i="7"/>
  <c r="A14" i="6"/>
  <c r="A11" i="6"/>
  <c r="A8" i="6"/>
  <c r="A4" i="6"/>
  <c r="C23" i="5"/>
  <c r="A15" i="5"/>
  <c r="A12" i="5"/>
  <c r="A9" i="5"/>
  <c r="A5" i="5"/>
  <c r="S26" i="4"/>
  <c r="R26" i="4"/>
  <c r="Q26" i="4"/>
  <c r="E15" i="4"/>
  <c r="E12" i="4"/>
  <c r="E9" i="4"/>
  <c r="A5" i="4"/>
  <c r="A16" i="3"/>
  <c r="A13" i="3"/>
  <c r="A10" i="3"/>
  <c r="A6" i="3"/>
  <c r="S24" i="2"/>
  <c r="J24" i="2"/>
  <c r="I24" i="2"/>
  <c r="H24" i="2"/>
  <c r="A15" i="2"/>
  <c r="A14" i="2"/>
  <c r="A11" i="2"/>
  <c r="A8" i="2"/>
  <c r="A4" i="2"/>
  <c r="C40" i="1"/>
  <c r="F30" i="10" l="1"/>
  <c r="B126" i="8"/>
  <c r="B50" i="8" s="1"/>
  <c r="B59" i="8" s="1"/>
  <c r="B66" i="8" s="1"/>
  <c r="B68" i="8" s="1"/>
  <c r="B27" i="12"/>
  <c r="F24" i="10"/>
  <c r="B29" i="8"/>
  <c r="D67" i="8"/>
  <c r="B54" i="8"/>
  <c r="E47" i="10"/>
  <c r="F47" i="10" s="1"/>
  <c r="D58" i="8"/>
  <c r="C47" i="8"/>
  <c r="C61" i="8" s="1"/>
  <c r="C60" i="8" s="1"/>
  <c r="B97" i="12"/>
  <c r="C52" i="10"/>
  <c r="E52" i="10" s="1"/>
  <c r="F52" i="10" s="1"/>
  <c r="B99" i="12"/>
  <c r="B75" i="8"/>
  <c r="C108" i="8"/>
  <c r="C50" i="8" s="1"/>
  <c r="C59" i="8" s="1"/>
  <c r="D109" i="8"/>
  <c r="E140" i="8"/>
  <c r="E141" i="8"/>
  <c r="E73" i="8" s="1"/>
  <c r="E85" i="8" s="1"/>
  <c r="E99" i="8" s="1"/>
  <c r="D141" i="8"/>
  <c r="D73" i="8" s="1"/>
  <c r="D85" i="8" s="1"/>
  <c r="D99" i="8" s="1"/>
  <c r="N48" i="8"/>
  <c r="O136" i="8"/>
  <c r="B80" i="8"/>
  <c r="E137" i="8"/>
  <c r="D52" i="8" l="1"/>
  <c r="D47" i="8"/>
  <c r="D61" i="8" s="1"/>
  <c r="D60" i="8" s="1"/>
  <c r="D74" i="8"/>
  <c r="E58" i="8"/>
  <c r="B55" i="8"/>
  <c r="B56" i="8" s="1"/>
  <c r="B69" i="8" s="1"/>
  <c r="C53" i="8"/>
  <c r="B82" i="8"/>
  <c r="E67" i="8"/>
  <c r="D76" i="8"/>
  <c r="B94" i="12"/>
  <c r="B68" i="12"/>
  <c r="B90" i="12"/>
  <c r="B64" i="12"/>
  <c r="B55" i="12"/>
  <c r="B86" i="12"/>
  <c r="B34" i="12"/>
  <c r="B77" i="12" s="1"/>
  <c r="B43" i="12"/>
  <c r="B38" i="12"/>
  <c r="B82" i="12"/>
  <c r="B60" i="12"/>
  <c r="B79" i="12" s="1"/>
  <c r="B75" i="12"/>
  <c r="B72" i="12"/>
  <c r="B51" i="12"/>
  <c r="B47" i="12"/>
  <c r="E49" i="8"/>
  <c r="F137" i="8"/>
  <c r="C49" i="1"/>
  <c r="C81" i="8"/>
  <c r="P136" i="8"/>
  <c r="O48" i="8"/>
  <c r="F140" i="8"/>
  <c r="F141" i="8"/>
  <c r="F73" i="8" s="1"/>
  <c r="F85" i="8" s="1"/>
  <c r="F99" i="8" s="1"/>
  <c r="E109" i="8"/>
  <c r="D108" i="8"/>
  <c r="D50" i="8" s="1"/>
  <c r="D59" i="8" s="1"/>
  <c r="C66" i="8"/>
  <c r="C68" i="8" s="1"/>
  <c r="C80" i="8"/>
  <c r="F67" i="8" l="1"/>
  <c r="E76" i="8"/>
  <c r="C55" i="8"/>
  <c r="B77" i="8"/>
  <c r="B70" i="8"/>
  <c r="B71" i="8" s="1"/>
  <c r="E52" i="8"/>
  <c r="E47" i="8"/>
  <c r="E61" i="8" s="1"/>
  <c r="E60" i="8" s="1"/>
  <c r="E74" i="8"/>
  <c r="F58" i="8"/>
  <c r="B78" i="8"/>
  <c r="B83" i="8" s="1"/>
  <c r="G140" i="8"/>
  <c r="Q136" i="8"/>
  <c r="P48" i="8"/>
  <c r="D66" i="8"/>
  <c r="D68" i="8" s="1"/>
  <c r="D80" i="8"/>
  <c r="F49" i="8"/>
  <c r="G137" i="8"/>
  <c r="C75" i="8"/>
  <c r="B72" i="8"/>
  <c r="E108" i="8"/>
  <c r="E50" i="8" s="1"/>
  <c r="E59" i="8" s="1"/>
  <c r="F109" i="8"/>
  <c r="AQ81" i="8"/>
  <c r="C99" i="8"/>
  <c r="F52" i="8" l="1"/>
  <c r="F47" i="8"/>
  <c r="F61" i="8" s="1"/>
  <c r="F60" i="8" s="1"/>
  <c r="F74" i="8"/>
  <c r="G58" i="8"/>
  <c r="C82" i="8"/>
  <c r="C56" i="8"/>
  <c r="C69" i="8" s="1"/>
  <c r="D53" i="8"/>
  <c r="G67" i="8"/>
  <c r="F76" i="8"/>
  <c r="H140" i="8"/>
  <c r="H141" i="8"/>
  <c r="H73" i="8" s="1"/>
  <c r="H85" i="8" s="1"/>
  <c r="H99" i="8" s="1"/>
  <c r="F108" i="8"/>
  <c r="F50" i="8" s="1"/>
  <c r="F59" i="8" s="1"/>
  <c r="G109" i="8"/>
  <c r="G49" i="8"/>
  <c r="H137" i="8"/>
  <c r="Q48" i="8"/>
  <c r="R136" i="8"/>
  <c r="B88" i="8"/>
  <c r="B84" i="8"/>
  <c r="B89" i="8" s="1"/>
  <c r="B86" i="8"/>
  <c r="E66" i="8"/>
  <c r="E68" i="8" s="1"/>
  <c r="E80" i="8"/>
  <c r="D75" i="8"/>
  <c r="G141" i="8"/>
  <c r="G73" i="8" s="1"/>
  <c r="G85" i="8" s="1"/>
  <c r="G99" i="8" s="1"/>
  <c r="G76" i="8" l="1"/>
  <c r="H67" i="8"/>
  <c r="D55" i="8"/>
  <c r="E53" i="8"/>
  <c r="E55" i="8" s="1"/>
  <c r="C77" i="8"/>
  <c r="C70" i="8"/>
  <c r="C71" i="8" s="1"/>
  <c r="C72" i="8" s="1"/>
  <c r="G47" i="8"/>
  <c r="G61" i="8" s="1"/>
  <c r="G60" i="8" s="1"/>
  <c r="G52" i="8"/>
  <c r="G74" i="8"/>
  <c r="H58" i="8"/>
  <c r="E75" i="8"/>
  <c r="C78" i="8"/>
  <c r="C83" i="8" s="1"/>
  <c r="R48" i="8"/>
  <c r="S136" i="8"/>
  <c r="H49" i="8"/>
  <c r="I137" i="8"/>
  <c r="G108" i="8"/>
  <c r="G50" i="8" s="1"/>
  <c r="G59" i="8" s="1"/>
  <c r="H109" i="8"/>
  <c r="F66" i="8"/>
  <c r="F68" i="8" s="1"/>
  <c r="F80" i="8"/>
  <c r="B87" i="8"/>
  <c r="B90" i="8" s="1"/>
  <c r="I140" i="8"/>
  <c r="I141" i="8"/>
  <c r="I73" i="8" s="1"/>
  <c r="I85" i="8" s="1"/>
  <c r="I99" i="8" s="1"/>
  <c r="H74" i="8" l="1"/>
  <c r="I58" i="8"/>
  <c r="H47" i="8"/>
  <c r="H61" i="8" s="1"/>
  <c r="H60" i="8" s="1"/>
  <c r="H52" i="8"/>
  <c r="F53" i="8"/>
  <c r="E56" i="8"/>
  <c r="E69" i="8" s="1"/>
  <c r="E82" i="8"/>
  <c r="D82" i="8"/>
  <c r="D56" i="8"/>
  <c r="D69" i="8" s="1"/>
  <c r="H76" i="8"/>
  <c r="I67" i="8"/>
  <c r="F75" i="8"/>
  <c r="H108" i="8"/>
  <c r="H50" i="8" s="1"/>
  <c r="H59" i="8" s="1"/>
  <c r="I109" i="8"/>
  <c r="G66" i="8"/>
  <c r="G68" i="8" s="1"/>
  <c r="G80" i="8"/>
  <c r="I49" i="8"/>
  <c r="J137" i="8"/>
  <c r="S48" i="8"/>
  <c r="T136" i="8"/>
  <c r="C86" i="8"/>
  <c r="C84" i="8"/>
  <c r="C89" i="8" s="1"/>
  <c r="C88" i="8"/>
  <c r="J140" i="8"/>
  <c r="J141" i="8"/>
  <c r="J73" i="8" s="1"/>
  <c r="J85" i="8" s="1"/>
  <c r="J99" i="8" s="1"/>
  <c r="J67" i="8" l="1"/>
  <c r="I76" i="8"/>
  <c r="D77" i="8"/>
  <c r="D70" i="8"/>
  <c r="E77" i="8"/>
  <c r="E70" i="8"/>
  <c r="F55" i="8"/>
  <c r="G53" i="8"/>
  <c r="G55" i="8" s="1"/>
  <c r="I74" i="8"/>
  <c r="J58" i="8"/>
  <c r="I52" i="8"/>
  <c r="I47" i="8"/>
  <c r="K140" i="8"/>
  <c r="K141" i="8"/>
  <c r="K73" i="8" s="1"/>
  <c r="K85" i="8" s="1"/>
  <c r="K99" i="8" s="1"/>
  <c r="C87" i="8"/>
  <c r="C90" i="8" s="1"/>
  <c r="G82" i="8"/>
  <c r="G56" i="8"/>
  <c r="G69" i="8" s="1"/>
  <c r="G77" i="8" s="1"/>
  <c r="H53" i="8"/>
  <c r="T48" i="8"/>
  <c r="U136" i="8"/>
  <c r="J49" i="8"/>
  <c r="K137" i="8"/>
  <c r="G75" i="8"/>
  <c r="I108" i="8"/>
  <c r="I50" i="8" s="1"/>
  <c r="I59" i="8" s="1"/>
  <c r="J109" i="8"/>
  <c r="H66" i="8"/>
  <c r="H68" i="8" s="1"/>
  <c r="H80" i="8"/>
  <c r="K58" i="8" l="1"/>
  <c r="J47" i="8"/>
  <c r="J74" i="8"/>
  <c r="J52" i="8"/>
  <c r="F82" i="8"/>
  <c r="F56" i="8"/>
  <c r="F69" i="8" s="1"/>
  <c r="E71" i="8"/>
  <c r="E72" i="8"/>
  <c r="D71" i="8"/>
  <c r="J76" i="8"/>
  <c r="K67" i="8"/>
  <c r="H55" i="8"/>
  <c r="L140" i="8"/>
  <c r="L141" i="8" s="1"/>
  <c r="L73" i="8" s="1"/>
  <c r="L85" i="8" s="1"/>
  <c r="L99" i="8" s="1"/>
  <c r="H75" i="8"/>
  <c r="J108" i="8"/>
  <c r="J50" i="8" s="1"/>
  <c r="J59" i="8" s="1"/>
  <c r="K109" i="8"/>
  <c r="I66" i="8"/>
  <c r="I68" i="8" s="1"/>
  <c r="I80" i="8"/>
  <c r="G70" i="8"/>
  <c r="K49" i="8"/>
  <c r="L137" i="8"/>
  <c r="U48" i="8"/>
  <c r="V136" i="8"/>
  <c r="K76" i="8" l="1"/>
  <c r="L67" i="8"/>
  <c r="D78" i="8"/>
  <c r="D83" i="8" s="1"/>
  <c r="E78" i="8"/>
  <c r="E83" i="8" s="1"/>
  <c r="E86" i="8" s="1"/>
  <c r="D72" i="8"/>
  <c r="F77" i="8"/>
  <c r="F70" i="8"/>
  <c r="K47" i="8"/>
  <c r="L58" i="8"/>
  <c r="K74" i="8"/>
  <c r="K52" i="8"/>
  <c r="G71" i="8"/>
  <c r="I75" i="8"/>
  <c r="J66" i="8"/>
  <c r="J68" i="8" s="1"/>
  <c r="J80" i="8"/>
  <c r="V48" i="8"/>
  <c r="W136" i="8"/>
  <c r="L49" i="8"/>
  <c r="M137" i="8"/>
  <c r="K108" i="8"/>
  <c r="K50" i="8" s="1"/>
  <c r="K59" i="8" s="1"/>
  <c r="L109" i="8"/>
  <c r="M140" i="8"/>
  <c r="M141" i="8"/>
  <c r="M73" i="8" s="1"/>
  <c r="M85" i="8" s="1"/>
  <c r="M99" i="8" s="1"/>
  <c r="H82" i="8"/>
  <c r="H56" i="8"/>
  <c r="H69" i="8" s="1"/>
  <c r="I53" i="8"/>
  <c r="L52" i="8" l="1"/>
  <c r="L47" i="8"/>
  <c r="M58" i="8"/>
  <c r="L74" i="8"/>
  <c r="F71" i="8"/>
  <c r="F78" i="8" s="1"/>
  <c r="F83" i="8" s="1"/>
  <c r="F72" i="8"/>
  <c r="D86" i="8"/>
  <c r="D88" i="8"/>
  <c r="D84" i="8"/>
  <c r="D89" i="8" s="1"/>
  <c r="E84" i="8"/>
  <c r="E89" i="8" s="1"/>
  <c r="E88" i="8"/>
  <c r="M67" i="8"/>
  <c r="L76" i="8"/>
  <c r="N140" i="8"/>
  <c r="N141" i="8"/>
  <c r="N73" i="8" s="1"/>
  <c r="N85" i="8" s="1"/>
  <c r="N99" i="8" s="1"/>
  <c r="X136" i="8"/>
  <c r="W48" i="8"/>
  <c r="L108" i="8"/>
  <c r="L50" i="8" s="1"/>
  <c r="L59" i="8" s="1"/>
  <c r="M109" i="8"/>
  <c r="K80" i="8"/>
  <c r="K66" i="8"/>
  <c r="K68" i="8" s="1"/>
  <c r="M49" i="8"/>
  <c r="N137" i="8"/>
  <c r="J75" i="8"/>
  <c r="I55" i="8"/>
  <c r="H77" i="8"/>
  <c r="H70" i="8"/>
  <c r="G78" i="8"/>
  <c r="G83" i="8" s="1"/>
  <c r="G72" i="8"/>
  <c r="N67" i="8" l="1"/>
  <c r="M76" i="8"/>
  <c r="D87" i="8"/>
  <c r="D90" i="8" s="1"/>
  <c r="E87" i="8"/>
  <c r="E90" i="8" s="1"/>
  <c r="F86" i="8"/>
  <c r="F87" i="8" s="1"/>
  <c r="F90" i="8" s="1"/>
  <c r="F88" i="8"/>
  <c r="F84" i="8"/>
  <c r="F89" i="8" s="1"/>
  <c r="N58" i="8"/>
  <c r="M52" i="8"/>
  <c r="M47" i="8"/>
  <c r="M74" i="8"/>
  <c r="G86" i="8"/>
  <c r="G84" i="8"/>
  <c r="G89" i="8" s="1"/>
  <c r="G88" i="8"/>
  <c r="H72" i="8"/>
  <c r="H71" i="8"/>
  <c r="I56" i="8"/>
  <c r="I69" i="8" s="1"/>
  <c r="I82" i="8"/>
  <c r="J53" i="8"/>
  <c r="N49" i="8"/>
  <c r="O137" i="8"/>
  <c r="K75" i="8"/>
  <c r="M108" i="8"/>
  <c r="M50" i="8" s="1"/>
  <c r="M59" i="8" s="1"/>
  <c r="N109" i="8"/>
  <c r="L80" i="8"/>
  <c r="L66" i="8"/>
  <c r="L68" i="8" s="1"/>
  <c r="X48" i="8"/>
  <c r="Y136" i="8"/>
  <c r="O140" i="8"/>
  <c r="O141" i="8"/>
  <c r="O73" i="8" s="1"/>
  <c r="O85" i="8" s="1"/>
  <c r="O99" i="8" s="1"/>
  <c r="N52" i="8" l="1"/>
  <c r="N47" i="8"/>
  <c r="N74" i="8"/>
  <c r="O58" i="8"/>
  <c r="N61" i="8"/>
  <c r="N60" i="8" s="1"/>
  <c r="N76" i="8"/>
  <c r="O67" i="8"/>
  <c r="J55" i="8"/>
  <c r="I77" i="8"/>
  <c r="I70" i="8"/>
  <c r="H78" i="8"/>
  <c r="H83" i="8" s="1"/>
  <c r="P140" i="8"/>
  <c r="P141" i="8"/>
  <c r="P73" i="8" s="1"/>
  <c r="P85" i="8" s="1"/>
  <c r="P99" i="8" s="1"/>
  <c r="Y48" i="8"/>
  <c r="Z136" i="8"/>
  <c r="L75" i="8"/>
  <c r="N108" i="8"/>
  <c r="N50" i="8" s="1"/>
  <c r="N59" i="8" s="1"/>
  <c r="O109" i="8"/>
  <c r="M80" i="8"/>
  <c r="M66" i="8"/>
  <c r="M68" i="8" s="1"/>
  <c r="O49" i="8"/>
  <c r="P137" i="8"/>
  <c r="G87" i="8"/>
  <c r="G90" i="8" s="1"/>
  <c r="O76" i="8" l="1"/>
  <c r="P67" i="8"/>
  <c r="O52" i="8"/>
  <c r="P58" i="8"/>
  <c r="O74" i="8"/>
  <c r="O47" i="8"/>
  <c r="P49" i="8"/>
  <c r="Q137" i="8"/>
  <c r="M75" i="8"/>
  <c r="O108" i="8"/>
  <c r="O50" i="8" s="1"/>
  <c r="O59" i="8" s="1"/>
  <c r="P109" i="8"/>
  <c r="N80" i="8"/>
  <c r="N66" i="8"/>
  <c r="N68" i="8" s="1"/>
  <c r="AA136" i="8"/>
  <c r="Z48" i="8"/>
  <c r="Q140" i="8"/>
  <c r="Q141" i="8"/>
  <c r="Q73" i="8" s="1"/>
  <c r="Q85" i="8" s="1"/>
  <c r="Q99" i="8" s="1"/>
  <c r="H86" i="8"/>
  <c r="H88" i="8"/>
  <c r="H84" i="8"/>
  <c r="H89" i="8" s="1"/>
  <c r="I71" i="8"/>
  <c r="I78" i="8" s="1"/>
  <c r="I83" i="8" s="1"/>
  <c r="J56" i="8"/>
  <c r="J69" i="8" s="1"/>
  <c r="J82" i="8"/>
  <c r="K53" i="8"/>
  <c r="P52" i="8" l="1"/>
  <c r="P74" i="8"/>
  <c r="Q58" i="8"/>
  <c r="P47" i="8"/>
  <c r="Q67" i="8"/>
  <c r="P76" i="8"/>
  <c r="I86" i="8"/>
  <c r="I88" i="8"/>
  <c r="I84" i="8"/>
  <c r="I89" i="8" s="1"/>
  <c r="K55" i="8"/>
  <c r="L53" i="8" s="1"/>
  <c r="J77" i="8"/>
  <c r="J70" i="8"/>
  <c r="I72" i="8"/>
  <c r="I87" i="8"/>
  <c r="H87" i="8"/>
  <c r="H90" i="8" s="1"/>
  <c r="R140" i="8"/>
  <c r="R141" i="8"/>
  <c r="R73" i="8" s="1"/>
  <c r="R85" i="8" s="1"/>
  <c r="R99" i="8" s="1"/>
  <c r="AA48" i="8"/>
  <c r="AB136" i="8"/>
  <c r="N75" i="8"/>
  <c r="P108" i="8"/>
  <c r="P50" i="8" s="1"/>
  <c r="P59" i="8" s="1"/>
  <c r="Q109" i="8"/>
  <c r="O66" i="8"/>
  <c r="O68" i="8" s="1"/>
  <c r="O80" i="8"/>
  <c r="Q49" i="8"/>
  <c r="R137" i="8"/>
  <c r="R67" i="8" l="1"/>
  <c r="Q76" i="8"/>
  <c r="R58" i="8"/>
  <c r="Q74" i="8"/>
  <c r="Q47" i="8"/>
  <c r="Q52" i="8"/>
  <c r="O75" i="8"/>
  <c r="P80" i="8"/>
  <c r="P66" i="8"/>
  <c r="P68" i="8" s="1"/>
  <c r="I90" i="8"/>
  <c r="Q108" i="8"/>
  <c r="Q50" i="8" s="1"/>
  <c r="Q59" i="8" s="1"/>
  <c r="R109" i="8"/>
  <c r="S140" i="8"/>
  <c r="S141" i="8"/>
  <c r="S73" i="8" s="1"/>
  <c r="S85" i="8" s="1"/>
  <c r="S99" i="8" s="1"/>
  <c r="R49" i="8"/>
  <c r="S137" i="8"/>
  <c r="AC136" i="8"/>
  <c r="AB48" i="8"/>
  <c r="J71" i="8"/>
  <c r="J78" i="8" s="1"/>
  <c r="J83" i="8" s="1"/>
  <c r="K56" i="8"/>
  <c r="K69" i="8" s="1"/>
  <c r="K82" i="8"/>
  <c r="L55" i="8"/>
  <c r="S58" i="8" l="1"/>
  <c r="R47" i="8"/>
  <c r="R52" i="8"/>
  <c r="R74" i="8"/>
  <c r="S67" i="8"/>
  <c r="R76" i="8"/>
  <c r="AC48" i="8"/>
  <c r="AD136" i="8"/>
  <c r="K77" i="8"/>
  <c r="K70" i="8"/>
  <c r="T140" i="8"/>
  <c r="S49" i="8"/>
  <c r="T137" i="8"/>
  <c r="R108" i="8"/>
  <c r="R50" i="8" s="1"/>
  <c r="R59" i="8" s="1"/>
  <c r="S109" i="8"/>
  <c r="L56" i="8"/>
  <c r="L69" i="8" s="1"/>
  <c r="L82" i="8"/>
  <c r="Q66" i="8"/>
  <c r="Q68" i="8" s="1"/>
  <c r="Q80" i="8"/>
  <c r="J86" i="8"/>
  <c r="J87" i="8" s="1"/>
  <c r="J90" i="8" s="1"/>
  <c r="J84" i="8"/>
  <c r="J89" i="8" s="1"/>
  <c r="J88" i="8"/>
  <c r="J72" i="8"/>
  <c r="P75" i="8"/>
  <c r="M53" i="8"/>
  <c r="S76" i="8" l="1"/>
  <c r="T67" i="8"/>
  <c r="T58" i="8"/>
  <c r="S52" i="8"/>
  <c r="S47" i="8"/>
  <c r="S74" i="8"/>
  <c r="U140" i="8"/>
  <c r="U141" i="8"/>
  <c r="U73" i="8" s="1"/>
  <c r="U85" i="8" s="1"/>
  <c r="U99" i="8" s="1"/>
  <c r="T49" i="8"/>
  <c r="U137" i="8"/>
  <c r="L77" i="8"/>
  <c r="L70" i="8"/>
  <c r="M55" i="8"/>
  <c r="R80" i="8"/>
  <c r="R66" i="8"/>
  <c r="R68" i="8" s="1"/>
  <c r="K71" i="8"/>
  <c r="K78" i="8" s="1"/>
  <c r="K83" i="8" s="1"/>
  <c r="AE136" i="8"/>
  <c r="AD48" i="8"/>
  <c r="Q75" i="8"/>
  <c r="S108" i="8"/>
  <c r="S50" i="8" s="1"/>
  <c r="S59" i="8" s="1"/>
  <c r="T109" i="8"/>
  <c r="T141" i="8"/>
  <c r="T73" i="8" s="1"/>
  <c r="T85" i="8" s="1"/>
  <c r="T99" i="8" s="1"/>
  <c r="K72" i="8" l="1"/>
  <c r="U58" i="8"/>
  <c r="T47" i="8"/>
  <c r="T61" i="8" s="1"/>
  <c r="T60" i="8" s="1"/>
  <c r="T52" i="8"/>
  <c r="T74" i="8"/>
  <c r="T76" i="8"/>
  <c r="U67" i="8"/>
  <c r="K86" i="8"/>
  <c r="K87" i="8" s="1"/>
  <c r="K90" i="8" s="1"/>
  <c r="K84" i="8"/>
  <c r="K89" i="8" s="1"/>
  <c r="K88" i="8"/>
  <c r="T108" i="8"/>
  <c r="T50" i="8" s="1"/>
  <c r="T59" i="8" s="1"/>
  <c r="U109" i="8"/>
  <c r="L71" i="8"/>
  <c r="L78" i="8" s="1"/>
  <c r="L83" i="8" s="1"/>
  <c r="R75" i="8"/>
  <c r="U49" i="8"/>
  <c r="V137" i="8"/>
  <c r="S80" i="8"/>
  <c r="S66" i="8"/>
  <c r="S68" i="8" s="1"/>
  <c r="M82" i="8"/>
  <c r="M56" i="8"/>
  <c r="M69" i="8" s="1"/>
  <c r="AE48" i="8"/>
  <c r="AF136" i="8"/>
  <c r="N53" i="8"/>
  <c r="V140" i="8"/>
  <c r="V141" i="8"/>
  <c r="V73" i="8" s="1"/>
  <c r="V85" i="8" s="1"/>
  <c r="V99" i="8" s="1"/>
  <c r="L72" i="8" l="1"/>
  <c r="V67" i="8"/>
  <c r="U76" i="8"/>
  <c r="U47" i="8"/>
  <c r="U61" i="8" s="1"/>
  <c r="U60" i="8" s="1"/>
  <c r="U52" i="8"/>
  <c r="V58" i="8"/>
  <c r="U74" i="8"/>
  <c r="N55" i="8"/>
  <c r="AG136" i="8"/>
  <c r="AF48" i="8"/>
  <c r="W140" i="8"/>
  <c r="W141" i="8"/>
  <c r="W73" i="8" s="1"/>
  <c r="W85" i="8" s="1"/>
  <c r="W99" i="8" s="1"/>
  <c r="L86" i="8"/>
  <c r="L87" i="8" s="1"/>
  <c r="L84" i="8"/>
  <c r="L89" i="8" s="1"/>
  <c r="G28" i="8" s="1"/>
  <c r="C105" i="8" s="1"/>
  <c r="L88" i="8"/>
  <c r="B105" i="8" s="1"/>
  <c r="T66" i="8"/>
  <c r="T68" i="8" s="1"/>
  <c r="T80" i="8"/>
  <c r="M77" i="8"/>
  <c r="M70" i="8"/>
  <c r="S75" i="8"/>
  <c r="V49" i="8"/>
  <c r="W137" i="8"/>
  <c r="U108" i="8"/>
  <c r="U50" i="8" s="1"/>
  <c r="U59" i="8" s="1"/>
  <c r="V109" i="8"/>
  <c r="V74" i="8" l="1"/>
  <c r="V47" i="8"/>
  <c r="V61" i="8" s="1"/>
  <c r="V60" i="8" s="1"/>
  <c r="V52" i="8"/>
  <c r="W58" i="8"/>
  <c r="V76" i="8"/>
  <c r="W67" i="8"/>
  <c r="X140" i="8"/>
  <c r="X141" i="8"/>
  <c r="X73" i="8" s="1"/>
  <c r="X85" i="8" s="1"/>
  <c r="X99" i="8" s="1"/>
  <c r="W49" i="8"/>
  <c r="X137" i="8"/>
  <c r="G30" i="8"/>
  <c r="A105" i="8" s="1"/>
  <c r="L90" i="8"/>
  <c r="G29" i="8" s="1"/>
  <c r="D105" i="8" s="1"/>
  <c r="V108" i="8"/>
  <c r="V50" i="8" s="1"/>
  <c r="V59" i="8" s="1"/>
  <c r="W109" i="8"/>
  <c r="M71" i="8"/>
  <c r="M78" i="8" s="1"/>
  <c r="M83" i="8" s="1"/>
  <c r="T75" i="8"/>
  <c r="N82" i="8"/>
  <c r="N56" i="8"/>
  <c r="N69" i="8" s="1"/>
  <c r="U66" i="8"/>
  <c r="U68" i="8" s="1"/>
  <c r="U80" i="8"/>
  <c r="AH136" i="8"/>
  <c r="AG48" i="8"/>
  <c r="O53" i="8"/>
  <c r="X67" i="8" l="1"/>
  <c r="W76" i="8"/>
  <c r="W52" i="8"/>
  <c r="W47" i="8"/>
  <c r="W61" i="8" s="1"/>
  <c r="W60" i="8" s="1"/>
  <c r="W74" i="8"/>
  <c r="X58" i="8"/>
  <c r="M86" i="8"/>
  <c r="M87" i="8" s="1"/>
  <c r="M90" i="8" s="1"/>
  <c r="M84" i="8"/>
  <c r="M89" i="8" s="1"/>
  <c r="M88" i="8"/>
  <c r="N77" i="8"/>
  <c r="N70" i="8"/>
  <c r="M72" i="8"/>
  <c r="U75" i="8"/>
  <c r="V80" i="8"/>
  <c r="V66" i="8"/>
  <c r="V68" i="8" s="1"/>
  <c r="AH48" i="8"/>
  <c r="AI136" i="8"/>
  <c r="O55" i="8"/>
  <c r="W108" i="8"/>
  <c r="W50" i="8" s="1"/>
  <c r="W59" i="8" s="1"/>
  <c r="X109" i="8"/>
  <c r="Y140" i="8"/>
  <c r="Y141" i="8"/>
  <c r="Y73" i="8" s="1"/>
  <c r="Y85" i="8" s="1"/>
  <c r="Y99" i="8" s="1"/>
  <c r="X49" i="8"/>
  <c r="Y137" i="8"/>
  <c r="X74" i="8" l="1"/>
  <c r="X47" i="8"/>
  <c r="Y58" i="8"/>
  <c r="X52" i="8"/>
  <c r="X61" i="8"/>
  <c r="X60" i="8" s="1"/>
  <c r="Y67" i="8"/>
  <c r="X76" i="8"/>
  <c r="Y109" i="8"/>
  <c r="X108" i="8"/>
  <c r="X50" i="8" s="1"/>
  <c r="X59" i="8" s="1"/>
  <c r="W80" i="8"/>
  <c r="W66" i="8"/>
  <c r="W68" i="8" s="1"/>
  <c r="V75" i="8"/>
  <c r="Z140" i="8"/>
  <c r="Z141" i="8"/>
  <c r="Z73" i="8" s="1"/>
  <c r="Z85" i="8" s="1"/>
  <c r="Z99" i="8" s="1"/>
  <c r="AJ136" i="8"/>
  <c r="AI48" i="8"/>
  <c r="O82" i="8"/>
  <c r="O56" i="8"/>
  <c r="O69" i="8" s="1"/>
  <c r="Z137" i="8"/>
  <c r="Y49" i="8"/>
  <c r="P53" i="8"/>
  <c r="N71" i="8"/>
  <c r="N78" i="8" s="1"/>
  <c r="N83" i="8" s="1"/>
  <c r="Y76" i="8" l="1"/>
  <c r="Z67" i="8"/>
  <c r="Z58" i="8"/>
  <c r="Y47" i="8"/>
  <c r="Y61" i="8" s="1"/>
  <c r="Y60" i="8" s="1"/>
  <c r="Y74" i="8"/>
  <c r="Y52" i="8"/>
  <c r="N86" i="8"/>
  <c r="N87" i="8" s="1"/>
  <c r="N90" i="8" s="1"/>
  <c r="N84" i="8"/>
  <c r="N89" i="8" s="1"/>
  <c r="N88" i="8"/>
  <c r="AA137" i="8"/>
  <c r="Z49" i="8"/>
  <c r="N72" i="8"/>
  <c r="P55" i="8"/>
  <c r="O77" i="8"/>
  <c r="O70" i="8"/>
  <c r="AK136" i="8"/>
  <c r="AJ48" i="8"/>
  <c r="AA140" i="8"/>
  <c r="AA141" i="8"/>
  <c r="AA73" i="8" s="1"/>
  <c r="AA85" i="8" s="1"/>
  <c r="AA99" i="8" s="1"/>
  <c r="X80" i="8"/>
  <c r="X66" i="8"/>
  <c r="X68" i="8" s="1"/>
  <c r="W75" i="8"/>
  <c r="Z109" i="8"/>
  <c r="Y108" i="8"/>
  <c r="Y50" i="8" s="1"/>
  <c r="Y59" i="8" s="1"/>
  <c r="Z76" i="8" l="1"/>
  <c r="AA67" i="8"/>
  <c r="AA58" i="8"/>
  <c r="Z74" i="8"/>
  <c r="Z52" i="8"/>
  <c r="Z47" i="8"/>
  <c r="Z61" i="8" s="1"/>
  <c r="Z60" i="8" s="1"/>
  <c r="AL136" i="8"/>
  <c r="AK48" i="8"/>
  <c r="X75" i="8"/>
  <c r="AB140" i="8"/>
  <c r="AB141" i="8"/>
  <c r="AB73" i="8" s="1"/>
  <c r="AB85" i="8" s="1"/>
  <c r="AB99" i="8" s="1"/>
  <c r="P56" i="8"/>
  <c r="P69" i="8" s="1"/>
  <c r="P82" i="8"/>
  <c r="AA109" i="8"/>
  <c r="Z108" i="8"/>
  <c r="Z50" i="8" s="1"/>
  <c r="Z59" i="8" s="1"/>
  <c r="O71" i="8"/>
  <c r="O78" i="8" s="1"/>
  <c r="AA49" i="8"/>
  <c r="AB137" i="8"/>
  <c r="Y66" i="8"/>
  <c r="Y68" i="8" s="1"/>
  <c r="Y80" i="8"/>
  <c r="O83" i="8"/>
  <c r="Q53" i="8"/>
  <c r="AB58" i="8" l="1"/>
  <c r="AA52" i="8"/>
  <c r="AA47" i="8"/>
  <c r="AA74" i="8"/>
  <c r="AB67" i="8"/>
  <c r="AQ67" i="8"/>
  <c r="AA76" i="8"/>
  <c r="AA61" i="8"/>
  <c r="AA60" i="8" s="1"/>
  <c r="Y75" i="8"/>
  <c r="AC137" i="8"/>
  <c r="AB49" i="8"/>
  <c r="Q55" i="8"/>
  <c r="O86" i="8"/>
  <c r="O87" i="8" s="1"/>
  <c r="O90" i="8" s="1"/>
  <c r="O88" i="8"/>
  <c r="O84" i="8"/>
  <c r="O89" i="8" s="1"/>
  <c r="O72" i="8"/>
  <c r="Z80" i="8"/>
  <c r="Z66" i="8"/>
  <c r="Z68" i="8" s="1"/>
  <c r="AB109" i="8"/>
  <c r="AA108" i="8"/>
  <c r="AA50" i="8" s="1"/>
  <c r="AA59" i="8" s="1"/>
  <c r="P77" i="8"/>
  <c r="P70" i="8"/>
  <c r="AC141" i="8"/>
  <c r="AC73" i="8" s="1"/>
  <c r="AC85" i="8" s="1"/>
  <c r="AC99" i="8" s="1"/>
  <c r="AC140" i="8"/>
  <c r="AL48" i="8"/>
  <c r="AM136" i="8"/>
  <c r="AC67" i="8" l="1"/>
  <c r="AB76" i="8"/>
  <c r="AB74" i="8"/>
  <c r="AC58" i="8"/>
  <c r="AB47" i="8"/>
  <c r="AB61" i="8" s="1"/>
  <c r="AB60" i="8" s="1"/>
  <c r="AB52" i="8"/>
  <c r="AN136" i="8"/>
  <c r="AM48" i="8"/>
  <c r="P71" i="8"/>
  <c r="P78" i="8" s="1"/>
  <c r="AA66" i="8"/>
  <c r="AA68" i="8" s="1"/>
  <c r="AA80" i="8"/>
  <c r="AC109" i="8"/>
  <c r="AB108" i="8"/>
  <c r="AB50" i="8" s="1"/>
  <c r="AB59" i="8" s="1"/>
  <c r="P83" i="8"/>
  <c r="AD141" i="8"/>
  <c r="AD73" i="8" s="1"/>
  <c r="AD85" i="8" s="1"/>
  <c r="AD99" i="8" s="1"/>
  <c r="AD140" i="8"/>
  <c r="Z75" i="8"/>
  <c r="Q56" i="8"/>
  <c r="Q69" i="8" s="1"/>
  <c r="Q82" i="8"/>
  <c r="R53" i="8"/>
  <c r="AD137" i="8"/>
  <c r="AC49" i="8"/>
  <c r="AC47" i="8" l="1"/>
  <c r="AC61" i="8" s="1"/>
  <c r="AC60" i="8" s="1"/>
  <c r="AC52" i="8"/>
  <c r="AD58" i="8"/>
  <c r="AC74" i="8"/>
  <c r="AD67" i="8"/>
  <c r="AC76" i="8"/>
  <c r="R55" i="8"/>
  <c r="P86" i="8"/>
  <c r="P87" i="8" s="1"/>
  <c r="P90" i="8" s="1"/>
  <c r="P88" i="8"/>
  <c r="P84" i="8"/>
  <c r="P89" i="8" s="1"/>
  <c r="AE137" i="8"/>
  <c r="AD49" i="8"/>
  <c r="Q77" i="8"/>
  <c r="Q70" i="8"/>
  <c r="AE140" i="8"/>
  <c r="AB80" i="8"/>
  <c r="AB66" i="8"/>
  <c r="AB68" i="8" s="1"/>
  <c r="AD109" i="8"/>
  <c r="AC108" i="8"/>
  <c r="AC50" i="8" s="1"/>
  <c r="AC59" i="8" s="1"/>
  <c r="AA75" i="8"/>
  <c r="P72" i="8"/>
  <c r="AO136" i="8"/>
  <c r="AN48" i="8"/>
  <c r="AD76" i="8" l="1"/>
  <c r="AE67" i="8"/>
  <c r="AD47" i="8"/>
  <c r="AD61" i="8" s="1"/>
  <c r="AD60" i="8" s="1"/>
  <c r="AE58" i="8"/>
  <c r="AD52" i="8"/>
  <c r="AD74" i="8"/>
  <c r="AE109" i="8"/>
  <c r="AD108" i="8"/>
  <c r="AD50" i="8" s="1"/>
  <c r="AD59" i="8" s="1"/>
  <c r="AC66" i="8"/>
  <c r="AC68" i="8" s="1"/>
  <c r="AC80" i="8"/>
  <c r="AF140" i="8"/>
  <c r="AF141" i="8" s="1"/>
  <c r="AF73" i="8" s="1"/>
  <c r="AF85" i="8" s="1"/>
  <c r="AF99" i="8" s="1"/>
  <c r="Q71" i="8"/>
  <c r="Q78" i="8" s="1"/>
  <c r="AE49" i="8"/>
  <c r="AF137" i="8"/>
  <c r="AP136" i="8"/>
  <c r="AO48" i="8"/>
  <c r="AB75" i="8"/>
  <c r="AE141" i="8"/>
  <c r="AE73" i="8" s="1"/>
  <c r="AE85" i="8" s="1"/>
  <c r="AE99" i="8" s="1"/>
  <c r="Q83" i="8"/>
  <c r="R82" i="8"/>
  <c r="R56" i="8"/>
  <c r="R69" i="8" s="1"/>
  <c r="S53" i="8"/>
  <c r="AF58" i="8" l="1"/>
  <c r="AE74" i="8"/>
  <c r="AE52" i="8"/>
  <c r="AE47" i="8"/>
  <c r="AE61" i="8" s="1"/>
  <c r="AE60" i="8" s="1"/>
  <c r="AF67" i="8"/>
  <c r="AE76" i="8"/>
  <c r="Q86" i="8"/>
  <c r="Q87" i="8" s="1"/>
  <c r="Q90" i="8" s="1"/>
  <c r="Q88" i="8"/>
  <c r="Q84" i="8"/>
  <c r="Q89" i="8" s="1"/>
  <c r="R77" i="8"/>
  <c r="R70" i="8"/>
  <c r="AC75" i="8"/>
  <c r="AD66" i="8"/>
  <c r="AD68" i="8" s="1"/>
  <c r="AD80" i="8"/>
  <c r="S55" i="8"/>
  <c r="T53" i="8"/>
  <c r="AQ136" i="8"/>
  <c r="AR136" i="8" s="1"/>
  <c r="AS136" i="8" s="1"/>
  <c r="AT136" i="8" s="1"/>
  <c r="AU136" i="8" s="1"/>
  <c r="AV136" i="8" s="1"/>
  <c r="AW136" i="8" s="1"/>
  <c r="AX136" i="8" s="1"/>
  <c r="AY136" i="8" s="1"/>
  <c r="AP48" i="8"/>
  <c r="AG137" i="8"/>
  <c r="AF49" i="8"/>
  <c r="Q72" i="8"/>
  <c r="AG140" i="8"/>
  <c r="AF109" i="8"/>
  <c r="AE108" i="8"/>
  <c r="AE50" i="8" s="1"/>
  <c r="AE59" i="8" s="1"/>
  <c r="AG67" i="8" l="1"/>
  <c r="AF76" i="8"/>
  <c r="AR67" i="8"/>
  <c r="AG58" i="8"/>
  <c r="AF47" i="8"/>
  <c r="AF61" i="8" s="1"/>
  <c r="AF60" i="8" s="1"/>
  <c r="AF52" i="8"/>
  <c r="AF74" i="8"/>
  <c r="AH140" i="8"/>
  <c r="AG109" i="8"/>
  <c r="AF108" i="8"/>
  <c r="AF50" i="8" s="1"/>
  <c r="AF59" i="8" s="1"/>
  <c r="AG49" i="8"/>
  <c r="AH137" i="8"/>
  <c r="AD75" i="8"/>
  <c r="AG141" i="8"/>
  <c r="AG73" i="8" s="1"/>
  <c r="AG85" i="8" s="1"/>
  <c r="AG99" i="8" s="1"/>
  <c r="T55" i="8"/>
  <c r="AE80" i="8"/>
  <c r="AE66" i="8"/>
  <c r="AE68" i="8" s="1"/>
  <c r="S56" i="8"/>
  <c r="S69" i="8" s="1"/>
  <c r="S82" i="8"/>
  <c r="R71" i="8"/>
  <c r="R78" i="8" s="1"/>
  <c r="R83" i="8" s="1"/>
  <c r="AG52" i="8" l="1"/>
  <c r="AH58" i="8"/>
  <c r="AG47" i="8"/>
  <c r="AG61" i="8" s="1"/>
  <c r="AG60" i="8" s="1"/>
  <c r="AG74" i="8"/>
  <c r="AH67" i="8"/>
  <c r="AG76" i="8"/>
  <c r="R86" i="8"/>
  <c r="R87" i="8" s="1"/>
  <c r="R90" i="8" s="1"/>
  <c r="R88" i="8"/>
  <c r="R84" i="8"/>
  <c r="R89" i="8" s="1"/>
  <c r="T82" i="8"/>
  <c r="T56" i="8"/>
  <c r="T69" i="8" s="1"/>
  <c r="U53" i="8"/>
  <c r="R72" i="8"/>
  <c r="S77" i="8"/>
  <c r="S70" i="8"/>
  <c r="AE75" i="8"/>
  <c r="AI137" i="8"/>
  <c r="AH49" i="8"/>
  <c r="AF80" i="8"/>
  <c r="AF66" i="8"/>
  <c r="AF68" i="8" s="1"/>
  <c r="AH109" i="8"/>
  <c r="AG108" i="8"/>
  <c r="AG50" i="8" s="1"/>
  <c r="AG59" i="8" s="1"/>
  <c r="AI141" i="8"/>
  <c r="AI73" i="8" s="1"/>
  <c r="AI85" i="8" s="1"/>
  <c r="AI99" i="8" s="1"/>
  <c r="AI140" i="8"/>
  <c r="AH141" i="8"/>
  <c r="AH73" i="8" s="1"/>
  <c r="AH85" i="8" s="1"/>
  <c r="AH99" i="8" s="1"/>
  <c r="AI67" i="8" l="1"/>
  <c r="AH76" i="8"/>
  <c r="AI58" i="8"/>
  <c r="AH47" i="8"/>
  <c r="AH61" i="8" s="1"/>
  <c r="AH60" i="8" s="1"/>
  <c r="AH74" i="8"/>
  <c r="AH52" i="8"/>
  <c r="AJ140" i="8"/>
  <c r="AF75" i="8"/>
  <c r="AG80" i="8"/>
  <c r="AG66" i="8"/>
  <c r="AG68" i="8" s="1"/>
  <c r="AI109" i="8"/>
  <c r="AH108" i="8"/>
  <c r="AH50" i="8" s="1"/>
  <c r="AH59" i="8" s="1"/>
  <c r="AJ137" i="8"/>
  <c r="AI49" i="8"/>
  <c r="S71" i="8"/>
  <c r="S78" i="8" s="1"/>
  <c r="S83" i="8" s="1"/>
  <c r="U55" i="8"/>
  <c r="V53" i="8" s="1"/>
  <c r="T77" i="8"/>
  <c r="T70" i="8"/>
  <c r="AI52" i="8" l="1"/>
  <c r="AJ58" i="8"/>
  <c r="AI47" i="8"/>
  <c r="AI61" i="8" s="1"/>
  <c r="AI60" i="8" s="1"/>
  <c r="AI74" i="8"/>
  <c r="AI76" i="8"/>
  <c r="AJ67" i="8"/>
  <c r="V55" i="8"/>
  <c r="W53" i="8" s="1"/>
  <c r="S86" i="8"/>
  <c r="S87" i="8" s="1"/>
  <c r="S90" i="8" s="1"/>
  <c r="S88" i="8"/>
  <c r="S84" i="8"/>
  <c r="S89" i="8" s="1"/>
  <c r="S72" i="8"/>
  <c r="AJ49" i="8"/>
  <c r="AK137" i="8"/>
  <c r="AH80" i="8"/>
  <c r="AH66" i="8"/>
  <c r="AH68" i="8" s="1"/>
  <c r="AJ109" i="8"/>
  <c r="AI108" i="8"/>
  <c r="AI50" i="8" s="1"/>
  <c r="AI59" i="8" s="1"/>
  <c r="AG75" i="8"/>
  <c r="T71" i="8"/>
  <c r="T78" i="8" s="1"/>
  <c r="T83" i="8" s="1"/>
  <c r="U56" i="8"/>
  <c r="U69" i="8" s="1"/>
  <c r="U82" i="8"/>
  <c r="AK141" i="8"/>
  <c r="AK73" i="8" s="1"/>
  <c r="AK85" i="8" s="1"/>
  <c r="AK99" i="8" s="1"/>
  <c r="AK140" i="8"/>
  <c r="AJ141" i="8"/>
  <c r="AJ73" i="8" s="1"/>
  <c r="AJ85" i="8" s="1"/>
  <c r="AJ99" i="8" s="1"/>
  <c r="AJ76" i="8" l="1"/>
  <c r="AK67" i="8"/>
  <c r="AJ52" i="8"/>
  <c r="AJ74" i="8"/>
  <c r="AJ47" i="8"/>
  <c r="AJ61" i="8" s="1"/>
  <c r="AJ60" i="8" s="1"/>
  <c r="AK58" i="8"/>
  <c r="T86" i="8"/>
  <c r="T87" i="8" s="1"/>
  <c r="T90" i="8" s="1"/>
  <c r="T88" i="8"/>
  <c r="T84" i="8"/>
  <c r="T89" i="8" s="1"/>
  <c r="AL140" i="8"/>
  <c r="AI66" i="8"/>
  <c r="AI68" i="8" s="1"/>
  <c r="AI80" i="8"/>
  <c r="T72" i="8"/>
  <c r="AH75" i="8"/>
  <c r="W55" i="8"/>
  <c r="U77" i="8"/>
  <c r="U70" i="8"/>
  <c r="AK109" i="8"/>
  <c r="AJ108" i="8"/>
  <c r="AJ50" i="8" s="1"/>
  <c r="AJ59" i="8" s="1"/>
  <c r="AK49" i="8"/>
  <c r="AL137" i="8"/>
  <c r="V56" i="8"/>
  <c r="V69" i="8" s="1"/>
  <c r="V82" i="8"/>
  <c r="AK47" i="8" l="1"/>
  <c r="AK61" i="8" s="1"/>
  <c r="AK60" i="8" s="1"/>
  <c r="AK52" i="8"/>
  <c r="AK74" i="8"/>
  <c r="AL58" i="8"/>
  <c r="AK76" i="8"/>
  <c r="AL67" i="8"/>
  <c r="V77" i="8"/>
  <c r="V70" i="8"/>
  <c r="AM137" i="8"/>
  <c r="AL49" i="8"/>
  <c r="W82" i="8"/>
  <c r="W56" i="8"/>
  <c r="W69" i="8" s="1"/>
  <c r="X53" i="8"/>
  <c r="AL109" i="8"/>
  <c r="AK108" i="8"/>
  <c r="AK50" i="8" s="1"/>
  <c r="AK59" i="8" s="1"/>
  <c r="U71" i="8"/>
  <c r="U78" i="8" s="1"/>
  <c r="U83" i="8" s="1"/>
  <c r="U72" i="8"/>
  <c r="AI75" i="8"/>
  <c r="AJ80" i="8"/>
  <c r="AJ66" i="8"/>
  <c r="AJ68" i="8" s="1"/>
  <c r="AM140" i="8"/>
  <c r="AL141" i="8"/>
  <c r="AL73" i="8" s="1"/>
  <c r="AL85" i="8" s="1"/>
  <c r="AL99" i="8" s="1"/>
  <c r="AL76" i="8" l="1"/>
  <c r="AM67" i="8"/>
  <c r="AL47" i="8"/>
  <c r="AL61" i="8" s="1"/>
  <c r="AL60" i="8" s="1"/>
  <c r="AL52" i="8"/>
  <c r="AL74" i="8"/>
  <c r="AM58" i="8"/>
  <c r="U86" i="8"/>
  <c r="U87" i="8" s="1"/>
  <c r="U90" i="8" s="1"/>
  <c r="U84" i="8"/>
  <c r="U89" i="8" s="1"/>
  <c r="U88" i="8"/>
  <c r="AN140" i="8"/>
  <c r="AN141" i="8" s="1"/>
  <c r="AN73" i="8" s="1"/>
  <c r="AN85" i="8" s="1"/>
  <c r="AN99" i="8" s="1"/>
  <c r="AJ75" i="8"/>
  <c r="AK80" i="8"/>
  <c r="AK66" i="8"/>
  <c r="AK68" i="8" s="1"/>
  <c r="X55" i="8"/>
  <c r="Y53" i="8" s="1"/>
  <c r="W77" i="8"/>
  <c r="W70" i="8"/>
  <c r="AM141" i="8"/>
  <c r="AM73" i="8" s="1"/>
  <c r="AM85" i="8" s="1"/>
  <c r="AM99" i="8" s="1"/>
  <c r="AM109" i="8"/>
  <c r="AL108" i="8"/>
  <c r="AL50" i="8" s="1"/>
  <c r="AL59" i="8" s="1"/>
  <c r="AN137" i="8"/>
  <c r="AM49" i="8"/>
  <c r="V71" i="8"/>
  <c r="V78" i="8" s="1"/>
  <c r="V83" i="8" s="1"/>
  <c r="V72" i="8" l="1"/>
  <c r="AM47" i="8"/>
  <c r="AM61" i="8" s="1"/>
  <c r="AM60" i="8" s="1"/>
  <c r="AM52" i="8"/>
  <c r="AM74" i="8"/>
  <c r="AN58" i="8"/>
  <c r="AN67" i="8"/>
  <c r="AM76" i="8"/>
  <c r="V86" i="8"/>
  <c r="V87" i="8" s="1"/>
  <c r="V90" i="8" s="1"/>
  <c r="V88" i="8"/>
  <c r="V84" i="8"/>
  <c r="V89" i="8" s="1"/>
  <c r="W71" i="8"/>
  <c r="W78" i="8" s="1"/>
  <c r="W72" i="8"/>
  <c r="Y55" i="8"/>
  <c r="AN49" i="8"/>
  <c r="AO137" i="8"/>
  <c r="X56" i="8"/>
  <c r="X69" i="8" s="1"/>
  <c r="X82" i="8"/>
  <c r="AO140" i="8"/>
  <c r="AL66" i="8"/>
  <c r="AL68" i="8" s="1"/>
  <c r="AL80" i="8"/>
  <c r="AN109" i="8"/>
  <c r="AM108" i="8"/>
  <c r="AM50" i="8" s="1"/>
  <c r="AM59" i="8" s="1"/>
  <c r="W83" i="8"/>
  <c r="AK75" i="8"/>
  <c r="AN76" i="8" l="1"/>
  <c r="AO67" i="8"/>
  <c r="AN47" i="8"/>
  <c r="AN61" i="8" s="1"/>
  <c r="AN60" i="8" s="1"/>
  <c r="AO58" i="8"/>
  <c r="AN52" i="8"/>
  <c r="AN74" i="8"/>
  <c r="W86" i="8"/>
  <c r="W87" i="8" s="1"/>
  <c r="W90" i="8" s="1"/>
  <c r="W88" i="8"/>
  <c r="W84" i="8"/>
  <c r="W89" i="8" s="1"/>
  <c r="AL75" i="8"/>
  <c r="AO49" i="8"/>
  <c r="AP137" i="8"/>
  <c r="Y56" i="8"/>
  <c r="Y69" i="8" s="1"/>
  <c r="Y82" i="8"/>
  <c r="AM66" i="8"/>
  <c r="AM68" i="8" s="1"/>
  <c r="AM80" i="8"/>
  <c r="AO109" i="8"/>
  <c r="AN108" i="8"/>
  <c r="AN50" i="8" s="1"/>
  <c r="AN59" i="8" s="1"/>
  <c r="AP141" i="8"/>
  <c r="AP73" i="8" s="1"/>
  <c r="AP85" i="8" s="1"/>
  <c r="AP99" i="8" s="1"/>
  <c r="AQ99" i="8" s="1"/>
  <c r="A100" i="8" s="1"/>
  <c r="AP140" i="8"/>
  <c r="AO141" i="8"/>
  <c r="AO73" i="8" s="1"/>
  <c r="AO85" i="8" s="1"/>
  <c r="AO99" i="8" s="1"/>
  <c r="X77" i="8"/>
  <c r="X70" i="8"/>
  <c r="Z53" i="8"/>
  <c r="AO74" i="8" l="1"/>
  <c r="AO52" i="8"/>
  <c r="AP58" i="8"/>
  <c r="AO47" i="8"/>
  <c r="AO61" i="8" s="1"/>
  <c r="AO60" i="8" s="1"/>
  <c r="AO76" i="8"/>
  <c r="AP67" i="8"/>
  <c r="AP76" i="8" s="1"/>
  <c r="AP49" i="8"/>
  <c r="AQ137" i="8"/>
  <c r="AR137" i="8" s="1"/>
  <c r="AS137" i="8" s="1"/>
  <c r="AT137" i="8" s="1"/>
  <c r="AU137" i="8" s="1"/>
  <c r="AV137" i="8" s="1"/>
  <c r="AW137" i="8" s="1"/>
  <c r="AX137" i="8" s="1"/>
  <c r="AY137" i="8" s="1"/>
  <c r="AO108" i="8"/>
  <c r="AO50" i="8" s="1"/>
  <c r="AO59" i="8" s="1"/>
  <c r="AP109" i="8"/>
  <c r="AP108" i="8" s="1"/>
  <c r="AP50" i="8" s="1"/>
  <c r="AP59" i="8" s="1"/>
  <c r="AM75" i="8"/>
  <c r="X71" i="8"/>
  <c r="X78" i="8" s="1"/>
  <c r="AN80" i="8"/>
  <c r="AN66" i="8"/>
  <c r="AN68" i="8" s="1"/>
  <c r="Y77" i="8"/>
  <c r="Y70" i="8"/>
  <c r="X83" i="8"/>
  <c r="Z55" i="8"/>
  <c r="AA53" i="8" s="1"/>
  <c r="AQ140" i="8"/>
  <c r="AQ141" i="8"/>
  <c r="X72" i="8" l="1"/>
  <c r="AP47" i="8"/>
  <c r="AP61" i="8" s="1"/>
  <c r="AP60" i="8" s="1"/>
  <c r="AP52" i="8"/>
  <c r="AP74" i="8"/>
  <c r="AA55" i="8"/>
  <c r="AN75" i="8"/>
  <c r="AO66" i="8"/>
  <c r="AO68" i="8" s="1"/>
  <c r="AO80" i="8"/>
  <c r="AR140" i="8"/>
  <c r="AR141" i="8"/>
  <c r="Z56" i="8"/>
  <c r="Z69" i="8" s="1"/>
  <c r="Z82" i="8"/>
  <c r="X86" i="8"/>
  <c r="X87" i="8" s="1"/>
  <c r="X90" i="8" s="1"/>
  <c r="X88" i="8"/>
  <c r="X84" i="8"/>
  <c r="X89" i="8" s="1"/>
  <c r="Y71" i="8"/>
  <c r="Y78" i="8" s="1"/>
  <c r="Y83" i="8" s="1"/>
  <c r="AP80" i="8"/>
  <c r="AP66" i="8"/>
  <c r="AP68" i="8" s="1"/>
  <c r="Y86" i="8" l="1"/>
  <c r="Y87" i="8" s="1"/>
  <c r="Y90" i="8" s="1"/>
  <c r="Y84" i="8"/>
  <c r="Y89" i="8" s="1"/>
  <c r="Y88" i="8"/>
  <c r="Z77" i="8"/>
  <c r="Z70" i="8"/>
  <c r="AS140" i="8"/>
  <c r="AS141" i="8"/>
  <c r="AA56" i="8"/>
  <c r="AA69" i="8" s="1"/>
  <c r="AA82" i="8"/>
  <c r="AP75" i="8"/>
  <c r="Y72" i="8"/>
  <c r="AO75" i="8"/>
  <c r="AB53" i="8"/>
  <c r="AA77" i="8" l="1"/>
  <c r="AA70" i="8"/>
  <c r="AB55" i="8"/>
  <c r="AT140" i="8"/>
  <c r="AT141" i="8"/>
  <c r="Z71" i="8"/>
  <c r="Z78" i="8" s="1"/>
  <c r="Z83" i="8" s="1"/>
  <c r="Z72" i="8"/>
  <c r="Z86" i="8" l="1"/>
  <c r="Z87" i="8" s="1"/>
  <c r="Z90" i="8" s="1"/>
  <c r="Z84" i="8"/>
  <c r="Z89" i="8" s="1"/>
  <c r="Z88" i="8"/>
  <c r="AU140" i="8"/>
  <c r="AU141" i="8"/>
  <c r="AB56" i="8"/>
  <c r="AB69" i="8" s="1"/>
  <c r="AB82" i="8"/>
  <c r="AC53" i="8"/>
  <c r="AA71" i="8"/>
  <c r="AA78" i="8" s="1"/>
  <c r="AA83" i="8" s="1"/>
  <c r="AA72" i="8"/>
  <c r="AA86" i="8" l="1"/>
  <c r="AA87" i="8" s="1"/>
  <c r="AA90" i="8" s="1"/>
  <c r="AA88" i="8"/>
  <c r="AA84" i="8"/>
  <c r="AA89" i="8" s="1"/>
  <c r="AC55" i="8"/>
  <c r="AV140" i="8"/>
  <c r="AB77" i="8"/>
  <c r="AB70" i="8"/>
  <c r="AB71" i="8" l="1"/>
  <c r="AB78" i="8" s="1"/>
  <c r="AB83" i="8" s="1"/>
  <c r="AW140" i="8"/>
  <c r="AV141" i="8"/>
  <c r="AC56" i="8"/>
  <c r="AC69" i="8" s="1"/>
  <c r="AC82" i="8"/>
  <c r="AD53" i="8"/>
  <c r="AD55" i="8" l="1"/>
  <c r="AE53" i="8"/>
  <c r="AX140" i="8"/>
  <c r="AC77" i="8"/>
  <c r="AC70" i="8"/>
  <c r="AB86" i="8"/>
  <c r="AB87" i="8" s="1"/>
  <c r="AB90" i="8" s="1"/>
  <c r="AB84" i="8"/>
  <c r="AB89" i="8" s="1"/>
  <c r="AB88" i="8"/>
  <c r="AW141" i="8"/>
  <c r="AB72" i="8"/>
  <c r="AC71" i="8" l="1"/>
  <c r="AC78" i="8" s="1"/>
  <c r="AC72" i="8"/>
  <c r="AC83" i="8"/>
  <c r="AY140" i="8"/>
  <c r="AY141" i="8"/>
  <c r="AX141" i="8"/>
  <c r="AE55" i="8"/>
  <c r="AF53" i="8"/>
  <c r="AD56" i="8"/>
  <c r="AD69" i="8" s="1"/>
  <c r="AD82" i="8"/>
  <c r="AF55" i="8" l="1"/>
  <c r="AG53" i="8"/>
  <c r="AD77" i="8"/>
  <c r="AD70" i="8"/>
  <c r="AE56" i="8"/>
  <c r="AE69" i="8" s="1"/>
  <c r="AE82" i="8"/>
  <c r="AC86" i="8"/>
  <c r="AC87" i="8" s="1"/>
  <c r="AC90" i="8" s="1"/>
  <c r="AC84" i="8"/>
  <c r="AC89" i="8" s="1"/>
  <c r="AC88" i="8"/>
  <c r="AE77" i="8" l="1"/>
  <c r="AE70" i="8"/>
  <c r="AD71" i="8"/>
  <c r="AD78" i="8" s="1"/>
  <c r="AD72" i="8"/>
  <c r="AD83" i="8"/>
  <c r="AG55" i="8"/>
  <c r="AH53" i="8"/>
  <c r="AF56" i="8"/>
  <c r="AF69" i="8" s="1"/>
  <c r="AF82" i="8"/>
  <c r="AH55" i="8" l="1"/>
  <c r="AI53" i="8"/>
  <c r="AD86" i="8"/>
  <c r="AD87" i="8" s="1"/>
  <c r="AD90" i="8" s="1"/>
  <c r="AD84" i="8"/>
  <c r="AD89" i="8" s="1"/>
  <c r="AD88" i="8"/>
  <c r="AF77" i="8"/>
  <c r="AF70" i="8"/>
  <c r="AG56" i="8"/>
  <c r="AG69" i="8" s="1"/>
  <c r="AG82" i="8"/>
  <c r="AE71" i="8"/>
  <c r="AE78" i="8" s="1"/>
  <c r="AE83" i="8" s="1"/>
  <c r="AE86" i="8" l="1"/>
  <c r="AE87" i="8" s="1"/>
  <c r="AE90" i="8" s="1"/>
  <c r="AE84" i="8"/>
  <c r="AE89" i="8" s="1"/>
  <c r="AE88" i="8"/>
  <c r="AG77" i="8"/>
  <c r="AG70" i="8"/>
  <c r="AF71" i="8"/>
  <c r="AF78" i="8" s="1"/>
  <c r="AF72" i="8"/>
  <c r="AE72" i="8"/>
  <c r="AF83" i="8"/>
  <c r="AI55" i="8"/>
  <c r="AJ53" i="8" s="1"/>
  <c r="AH82" i="8"/>
  <c r="AH56" i="8"/>
  <c r="AH69" i="8" s="1"/>
  <c r="AJ55" i="8" l="1"/>
  <c r="AK53" i="8" s="1"/>
  <c r="AF86" i="8"/>
  <c r="AF87" i="8" s="1"/>
  <c r="AF90" i="8" s="1"/>
  <c r="AF88" i="8"/>
  <c r="AF84" i="8"/>
  <c r="AF89" i="8" s="1"/>
  <c r="AH77" i="8"/>
  <c r="AH70" i="8"/>
  <c r="AI56" i="8"/>
  <c r="AI69" i="8" s="1"/>
  <c r="AI82" i="8"/>
  <c r="AG71" i="8"/>
  <c r="AG78" i="8" s="1"/>
  <c r="AG72" i="8"/>
  <c r="AG83" i="8"/>
  <c r="AK55" i="8" l="1"/>
  <c r="AL53" i="8"/>
  <c r="AG86" i="8"/>
  <c r="AG87" i="8" s="1"/>
  <c r="AG90" i="8" s="1"/>
  <c r="AG88" i="8"/>
  <c r="AG84" i="8"/>
  <c r="AG89" i="8" s="1"/>
  <c r="AI77" i="8"/>
  <c r="AI70" i="8"/>
  <c r="AH71" i="8"/>
  <c r="AH78" i="8" s="1"/>
  <c r="AH83" i="8" s="1"/>
  <c r="AJ56" i="8"/>
  <c r="AJ69" i="8" s="1"/>
  <c r="AJ82" i="8"/>
  <c r="AH72" i="8" l="1"/>
  <c r="AH86" i="8"/>
  <c r="AH87" i="8" s="1"/>
  <c r="AH90" i="8" s="1"/>
  <c r="AH88" i="8"/>
  <c r="AH84" i="8"/>
  <c r="AH89" i="8" s="1"/>
  <c r="AJ77" i="8"/>
  <c r="AJ70" i="8"/>
  <c r="AI71" i="8"/>
  <c r="AI78" i="8" s="1"/>
  <c r="AI83" i="8" s="1"/>
  <c r="AL55" i="8"/>
  <c r="AM53" i="8" s="1"/>
  <c r="AK82" i="8"/>
  <c r="AK56" i="8"/>
  <c r="AK69" i="8" s="1"/>
  <c r="AM55" i="8" l="1"/>
  <c r="AN53" i="8"/>
  <c r="AI86" i="8"/>
  <c r="AI87" i="8" s="1"/>
  <c r="AI90" i="8" s="1"/>
  <c r="AI84" i="8"/>
  <c r="AI89" i="8" s="1"/>
  <c r="AI88" i="8"/>
  <c r="AI72" i="8"/>
  <c r="AK77" i="8"/>
  <c r="AK70" i="8"/>
  <c r="AJ71" i="8"/>
  <c r="AJ78" i="8" s="1"/>
  <c r="AL82" i="8"/>
  <c r="AL56" i="8"/>
  <c r="AL69" i="8" s="1"/>
  <c r="AJ83" i="8"/>
  <c r="AJ72" i="8" l="1"/>
  <c r="AK71" i="8"/>
  <c r="AK78" i="8" s="1"/>
  <c r="AK83" i="8" s="1"/>
  <c r="AK72" i="8"/>
  <c r="AL77" i="8"/>
  <c r="AL70" i="8"/>
  <c r="AN55" i="8"/>
  <c r="AO53" i="8"/>
  <c r="AJ86" i="8"/>
  <c r="AJ87" i="8" s="1"/>
  <c r="AJ90" i="8" s="1"/>
  <c r="AJ88" i="8"/>
  <c r="AJ84" i="8"/>
  <c r="AJ89" i="8" s="1"/>
  <c r="AM82" i="8"/>
  <c r="AM56" i="8"/>
  <c r="AM69" i="8" s="1"/>
  <c r="AK86" i="8" l="1"/>
  <c r="AK87" i="8" s="1"/>
  <c r="AK90" i="8" s="1"/>
  <c r="AK84" i="8"/>
  <c r="AK89" i="8" s="1"/>
  <c r="AK88" i="8"/>
  <c r="AO55" i="8"/>
  <c r="AP53" i="8"/>
  <c r="AP55" i="8" s="1"/>
  <c r="AM77" i="8"/>
  <c r="AM70" i="8"/>
  <c r="AN56" i="8"/>
  <c r="AN69" i="8" s="1"/>
  <c r="AN82" i="8"/>
  <c r="AL71" i="8"/>
  <c r="AL78" i="8" s="1"/>
  <c r="AL83" i="8" s="1"/>
  <c r="AL72" i="8"/>
  <c r="AL86" i="8" l="1"/>
  <c r="AL87" i="8" s="1"/>
  <c r="AL90" i="8" s="1"/>
  <c r="AL84" i="8"/>
  <c r="AL89" i="8" s="1"/>
  <c r="AL88" i="8"/>
  <c r="AP56" i="8"/>
  <c r="AP69" i="8" s="1"/>
  <c r="AP82" i="8"/>
  <c r="AN77" i="8"/>
  <c r="AN70" i="8"/>
  <c r="AM71" i="8"/>
  <c r="AM78" i="8" s="1"/>
  <c r="AM72" i="8"/>
  <c r="AO82" i="8"/>
  <c r="AO56" i="8"/>
  <c r="AO69" i="8" s="1"/>
  <c r="AM83" i="8"/>
  <c r="AM86" i="8" l="1"/>
  <c r="AM87" i="8" s="1"/>
  <c r="AM90" i="8" s="1"/>
  <c r="AM84" i="8"/>
  <c r="AM89" i="8" s="1"/>
  <c r="AM88" i="8"/>
  <c r="AO77" i="8"/>
  <c r="AO70" i="8"/>
  <c r="AN71" i="8"/>
  <c r="AN78" i="8" s="1"/>
  <c r="AN83" i="8" s="1"/>
  <c r="AP77" i="8"/>
  <c r="AP70" i="8"/>
  <c r="AN86" i="8" l="1"/>
  <c r="AN87" i="8" s="1"/>
  <c r="AN90" i="8" s="1"/>
  <c r="AN88" i="8"/>
  <c r="AN84" i="8"/>
  <c r="AN89" i="8" s="1"/>
  <c r="AP71" i="8"/>
  <c r="AN72" i="8"/>
  <c r="AO71" i="8"/>
  <c r="AO78" i="8" s="1"/>
  <c r="AO83" i="8" s="1"/>
  <c r="AO72" i="8"/>
  <c r="AP78" i="8" l="1"/>
  <c r="AP83" i="8" s="1"/>
  <c r="AP86" i="8" s="1"/>
  <c r="AP84" i="8"/>
  <c r="AP88" i="8"/>
  <c r="AO86" i="8"/>
  <c r="AO87" i="8" s="1"/>
  <c r="AO90" i="8" s="1"/>
  <c r="AO88" i="8"/>
  <c r="AO84" i="8"/>
  <c r="AO89" i="8" s="1"/>
  <c r="AP72" i="8"/>
  <c r="AP89" i="8" l="1"/>
  <c r="AP87" i="8"/>
  <c r="A101" i="8" l="1"/>
  <c r="B102" i="8" s="1"/>
  <c r="AP90" i="8"/>
</calcChain>
</file>

<file path=xl/sharedStrings.xml><?xml version="1.0" encoding="utf-8"?>
<sst xmlns="http://schemas.openxmlformats.org/spreadsheetml/2006/main" count="1098" uniqueCount="637">
  <si>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</si>
  <si>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</si>
  <si>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</si>
  <si>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</si>
  <si>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</si>
  <si>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</si>
  <si>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P_23-1415</t>
  </si>
  <si>
    <t xml:space="preserve">         (идентификатор инвестиционного проекта)</t>
  </si>
  <si>
    <t>Переустройство (вынос)  КЛ 6 кВ 148 (инв. 532183701) ул. Победы г.Черняховск Черняховского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</si>
  <si>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</si>
  <si>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</si>
  <si>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</si>
  <si>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</si>
  <si>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</si>
  <si>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</si>
  <si>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</si>
  <si>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</si>
  <si>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</si>
  <si>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</si>
  <si>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</si>
  <si>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</si>
  <si>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</si>
  <si>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</si>
  <si>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</si>
  <si>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</si>
  <si>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</si>
  <si>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</si>
  <si>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</si>
  <si>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</si>
  <si>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</si>
  <si>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</si>
  <si>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</si>
  <si>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</si>
  <si>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</si>
  <si>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</si>
  <si>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</si>
  <si>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</si>
  <si>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</si>
  <si>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</si>
  <si>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</si>
  <si>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</si>
  <si>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</si>
  <si>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</si>
  <si>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</si>
  <si>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</si>
  <si>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</si>
  <si>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</si>
  <si>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</si>
  <si>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</si>
  <si>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</si>
  <si>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</si>
  <si>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</si>
  <si>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</si>
  <si>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</si>
  <si>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</si>
  <si>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</si>
  <si>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</si>
  <si>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</si>
  <si>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</si>
  <si>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</si>
  <si>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</si>
  <si>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</si>
  <si>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</si>
  <si>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</si>
  <si>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</si>
  <si>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</si>
  <si>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</si>
  <si>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</si>
  <si>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</si>
  <si>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</si>
  <si>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</si>
  <si>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</si>
  <si>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</si>
  <si>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</si>
  <si>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</si>
  <si>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</si>
  <si>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</si>
  <si>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</si>
  <si>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</si>
  <si>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</si>
  <si>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</si>
  <si>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</si>
  <si>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</si>
  <si>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</si>
  <si>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</si>
  <si>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</si>
  <si>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</si>
  <si>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</si>
  <si>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</si>
  <si>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</si>
  <si>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</si>
  <si>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</si>
  <si>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</si>
  <si>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</si>
  <si>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</si>
  <si>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</si>
  <si>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</si>
  <si>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</si>
  <si>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</si>
  <si>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</si>
  <si>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</si>
  <si>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</si>
  <si>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</si>
  <si>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</si>
  <si>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</si>
  <si>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</si>
  <si>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</si>
  <si>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</si>
  <si>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</si>
  <si>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</si>
  <si>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</si>
  <si>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</si>
  <si>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</si>
  <si>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</si>
  <si>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</si>
  <si>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</si>
  <si>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</si>
  <si>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</si>
  <si>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</si>
  <si>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</si>
  <si>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</si>
  <si>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</si>
  <si>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</si>
  <si>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</si>
  <si>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</si>
  <si>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</si>
  <si>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</si>
  <si>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</si>
  <si>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</si>
  <si>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</si>
  <si>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</si>
  <si>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</si>
  <si>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</si>
  <si>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</si>
  <si>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</si>
  <si>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</si>
  <si>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</si>
  <si>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</si>
  <si>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</si>
  <si>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от ТП-73</t>
  </si>
  <si>
    <t>т.А - т.Б</t>
  </si>
  <si>
    <t>от соед.муфты М1 до соед.муфты М2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</si>
  <si>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</si>
  <si>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</si>
  <si>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</si>
  <si>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</si>
  <si>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6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</si>
  <si>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</si>
  <si>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</si>
  <si>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от соед.муфты М1 до соед.муфты М2 кабелем типа АПвПу2г 3х120/50 протяженностью 0,118 км, в т.ч. Прокол методом ГНБ 0,02 км (1раб d=160). Сущ. участок КЛ-6 кВ вывести в разряд недействующих (АСБ 3х120).</t>
  </si>
  <si>
    <t>Удельные стоимостные показатели реализации инвестиционного проекта</t>
  </si>
  <si>
    <t>КЛ - 8,88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</si>
  <si>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</si>
  <si>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</si>
  <si>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</si>
  <si>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выполнении мероприятий по выносу (переустройству) объектов АО "Россети Янтарь" от 07.07.2023 № 54/115/23 с Администрацией Черняховского муниципального округа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</si>
  <si>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</si>
  <si>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</si>
  <si>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</si>
  <si>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</si>
  <si>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</si>
  <si>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</si>
  <si>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</si>
  <si>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</si>
  <si>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</si>
  <si>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</si>
  <si>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</si>
  <si>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</si>
  <si>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</si>
  <si>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</si>
  <si>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</si>
  <si>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</si>
  <si>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</si>
  <si>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</si>
  <si>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</si>
  <si>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</si>
  <si>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</si>
  <si>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</si>
  <si>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</si>
  <si>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</si>
  <si>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</si>
  <si>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</si>
  <si>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</si>
  <si>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</si>
  <si>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</si>
  <si>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</si>
  <si>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</si>
  <si>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</si>
  <si>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</si>
  <si>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</si>
  <si>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</si>
  <si>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</si>
  <si>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</si>
  <si>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</si>
  <si>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</si>
  <si>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</si>
  <si>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</si>
  <si>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</si>
  <si>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</si>
  <si>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</si>
  <si>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</si>
  <si>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</si>
  <si>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</si>
  <si>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</si>
  <si>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</si>
  <si>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</si>
  <si>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</si>
  <si>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</si>
  <si>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</si>
  <si>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</si>
  <si>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</si>
  <si>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</si>
  <si>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</si>
  <si>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</si>
  <si>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</si>
  <si>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</si>
  <si>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</si>
  <si>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</si>
  <si>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</si>
  <si>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</si>
  <si>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</si>
  <si>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</si>
  <si>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</si>
  <si>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</si>
  <si>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</si>
  <si>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</si>
  <si>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</si>
  <si>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</si>
  <si>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</si>
  <si>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</si>
  <si>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</si>
  <si>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</si>
  <si>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</si>
  <si>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</si>
  <si>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</si>
  <si>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</si>
  <si>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</si>
  <si>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</si>
  <si>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</si>
  <si>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</si>
  <si>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</si>
  <si>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</si>
  <si>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</si>
  <si>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</si>
  <si>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</si>
  <si>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</si>
  <si>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</si>
  <si>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</si>
  <si>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</si>
  <si>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</si>
  <si>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</si>
  <si>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</si>
  <si>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</si>
  <si>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</si>
  <si>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</si>
  <si>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</si>
  <si>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</si>
  <si>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</si>
  <si>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</si>
  <si>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</si>
  <si>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</si>
  <si>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</si>
  <si>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</si>
  <si>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</si>
  <si>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</si>
  <si>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</si>
  <si>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</si>
  <si>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</si>
  <si>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</si>
  <si>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</si>
  <si>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</si>
  <si>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</si>
  <si>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</si>
  <si>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</si>
  <si>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</si>
  <si>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</si>
  <si>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</si>
  <si>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</si>
  <si>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</si>
  <si>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</si>
  <si>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</si>
  <si>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</si>
  <si>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</si>
  <si>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</si>
  <si>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</si>
  <si>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</si>
  <si>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</si>
  <si>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</si>
  <si>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</si>
  <si>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</si>
  <si>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</si>
  <si>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</si>
  <si>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</si>
  <si>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</si>
  <si>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</si>
  <si>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</si>
  <si>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</si>
  <si>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</si>
  <si>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</si>
  <si>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</si>
  <si>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</si>
  <si>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</si>
  <si>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</si>
  <si>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</si>
  <si>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</si>
  <si>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</si>
  <si>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</si>
  <si>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</si>
  <si>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</si>
  <si>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</si>
  <si>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</si>
  <si>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</si>
  <si>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</si>
  <si>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</si>
  <si>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</si>
  <si>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</si>
  <si>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</si>
  <si>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</si>
  <si>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</si>
  <si>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</si>
  <si>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</si>
  <si>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</si>
  <si>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</si>
  <si>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</si>
  <si>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</si>
  <si>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</si>
  <si>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</si>
  <si>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</si>
  <si>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</si>
  <si>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</si>
  <si>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</si>
  <si>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</si>
  <si>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</si>
  <si>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</si>
  <si>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</si>
  <si>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</si>
  <si>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</si>
  <si>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</si>
  <si>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</si>
  <si>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</si>
  <si>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</si>
  <si>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</si>
  <si>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</si>
  <si>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</si>
  <si>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</si>
  <si>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</si>
  <si>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</si>
  <si>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</si>
  <si>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</si>
  <si>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</si>
  <si>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</si>
  <si>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</si>
  <si>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</si>
  <si>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</si>
  <si>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</si>
  <si>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</si>
  <si>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</si>
  <si>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</si>
  <si>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</si>
  <si>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</si>
  <si>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</si>
  <si>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</si>
  <si>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</si>
  <si>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</si>
  <si>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</si>
  <si>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</si>
  <si>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</si>
  <si>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</si>
  <si>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</si>
  <si>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</si>
  <si>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</si>
  <si>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</si>
  <si>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</si>
  <si>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</si>
  <si>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</si>
  <si>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</si>
  <si>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</si>
  <si>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</si>
  <si>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</si>
  <si>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</si>
  <si>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</si>
  <si>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</si>
  <si>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</si>
  <si>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</si>
  <si>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</si>
  <si>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</si>
  <si>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</si>
  <si>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</si>
  <si>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</si>
  <si>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</si>
  <si>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</si>
  <si>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</si>
  <si>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</si>
  <si>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</si>
  <si>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</si>
  <si>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</si>
  <si>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</si>
  <si>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</si>
  <si>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</si>
  <si>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</si>
  <si>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</si>
  <si>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</si>
  <si>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</si>
  <si>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</si>
  <si>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</si>
  <si>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</si>
  <si>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</si>
  <si>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</si>
  <si>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</si>
  <si>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</si>
  <si>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</si>
  <si>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</si>
  <si>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</si>
  <si>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</si>
  <si>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</si>
  <si>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</si>
  <si>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</si>
  <si>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</si>
  <si>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</si>
  <si>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</si>
  <si>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</si>
  <si>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</si>
  <si>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</si>
  <si>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</si>
  <si>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</si>
  <si>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</si>
  <si>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</si>
  <si>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</si>
  <si>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</si>
  <si>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</si>
  <si>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</si>
  <si>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</si>
  <si>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</si>
  <si>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</si>
  <si>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</si>
  <si>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</si>
  <si>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</si>
  <si>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</si>
  <si>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</si>
  <si>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</si>
  <si>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</si>
  <si>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</si>
  <si>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</si>
  <si>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</si>
  <si>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</si>
  <si>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</si>
  <si>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</si>
  <si>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</si>
  <si>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</si>
  <si>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</si>
  <si>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</si>
  <si>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</si>
  <si>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</si>
  <si>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</si>
  <si>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</si>
  <si>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</si>
  <si>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</si>
  <si>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</si>
  <si>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</si>
  <si>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</si>
  <si>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</si>
  <si>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</si>
  <si>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</si>
  <si>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</si>
  <si>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</si>
  <si>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</si>
  <si>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</si>
  <si>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</si>
  <si>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</si>
  <si>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</si>
  <si>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</si>
  <si>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</si>
  <si>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</si>
  <si>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</si>
  <si>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</si>
  <si>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</si>
  <si>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</si>
  <si>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</si>
  <si>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</si>
  <si>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</si>
  <si>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</si>
  <si>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</si>
  <si>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</si>
  <si>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</si>
  <si>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</si>
  <si>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</si>
  <si>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</si>
  <si>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</si>
  <si>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</si>
  <si>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</si>
  <si>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</si>
  <si>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</si>
  <si>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</si>
  <si>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</si>
  <si>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</si>
  <si>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</si>
  <si>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</si>
  <si>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</si>
  <si>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</si>
  <si>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</si>
  <si>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</si>
  <si>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</si>
  <si>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</si>
  <si>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</si>
  <si>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</si>
  <si>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</si>
  <si>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</si>
  <si>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</si>
  <si>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</si>
  <si>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</si>
  <si>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</si>
  <si>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</si>
  <si>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</si>
  <si>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</si>
  <si>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</si>
  <si>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</si>
  <si>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</si>
  <si>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</si>
  <si>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</si>
  <si>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</si>
  <si>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</si>
  <si>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</si>
  <si>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</si>
  <si>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</si>
  <si>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</si>
  <si>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</si>
  <si>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</si>
  <si>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</si>
  <si>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</si>
  <si>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</si>
  <si>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</si>
  <si>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</si>
  <si>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</si>
  <si>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</si>
  <si>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</si>
  <si>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</si>
  <si>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</si>
  <si>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</si>
  <si>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</si>
  <si>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</si>
  <si>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</si>
  <si>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</si>
  <si>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</si>
  <si>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</si>
  <si>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</si>
  <si>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</si>
  <si>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</si>
  <si>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</si>
  <si>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</si>
  <si>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</si>
  <si>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</si>
  <si>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</si>
  <si>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</si>
  <si>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</si>
  <si>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</si>
  <si>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</si>
  <si>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</si>
  <si>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</si>
  <si>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объекту «Переустройство (вынос)  КЛ 6 кВ 148 (инв. 532183701) ул. Победы г.Черняховск Черняховского МО» (ТЗ № /В/030508/2023-30) </t>
  </si>
  <si>
    <t>НМЦ</t>
  </si>
  <si>
    <t>ВЗ</t>
  </si>
  <si>
    <t>СЦ</t>
  </si>
  <si>
    <t>ООО "Апатит"</t>
  </si>
  <si>
    <t>yanen24067DP</t>
  </si>
  <si>
    <t>https://lot-online.ru</t>
  </si>
  <si>
    <t>без НДС</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</si>
  <si>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</si>
  <si>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</si>
  <si>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</si>
  <si>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</si>
  <si>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</si>
  <si>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</si>
  <si>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</si>
  <si>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</si>
  <si>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</si>
  <si>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</si>
  <si>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</si>
  <si>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</si>
  <si>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</si>
  <si>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</si>
  <si>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</si>
  <si>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</si>
  <si>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114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</si>
  <si>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</si>
  <si>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</si>
  <si>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</si>
  <si>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</si>
  <si>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"МКИнжиниринг" договор № 32413800343 от 14.10.2024 (Заявка № 10 от 26.03.2025)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</si>
  <si>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</si>
  <si>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</si>
  <si>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</si>
  <si>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</si>
  <si>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</si>
  <si>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</si>
  <si>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24067 от 07.03.2024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</si>
  <si>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</si>
  <si>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</si>
  <si>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</si>
  <si>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</si>
  <si>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</si>
  <si>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</si>
  <si>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</si>
  <si>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</si>
  <si>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</si>
  <si>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</si>
  <si>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</si>
  <si>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</si>
  <si>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</si>
  <si>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</si>
  <si>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</si>
  <si>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</si>
  <si>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№24067 от 07.03.2024</t>
  </si>
  <si>
    <t>- технические агенты</t>
  </si>
  <si>
    <t>- подрядчики</t>
  </si>
  <si>
    <t>СМР ООО "МКИнжиниринг" договор № 32413800343 от 14.10.2024 (Заявка № 10 от 26.03.2025)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</si>
  <si>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</si>
  <si>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</si>
  <si>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</si>
  <si>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</si>
  <si>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</si>
  <si>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</si>
  <si>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</si>
  <si>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</si>
  <si>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</si>
  <si>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</si>
  <si>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</si>
  <si>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</si>
  <si>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</si>
  <si>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</si>
  <si>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</si>
  <si>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</si>
  <si>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</si>
  <si>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</si>
  <si>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</si>
  <si>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Черняховский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</si>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</sst>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0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31">
    <xf numFmtId="0" fontId="0" fillId="0" borderId="0" xfId="0"/>
    <xf numFmtId="0" fontId="78" fillId="0" borderId="0" xfId="82"/>
    <xf numFmtId="0" fontId="24" fillId="0" borderId="0" xfId="82" applyFont="1"/>
    <xf numFmtId="0" fontId="25" fillId="0" borderId="0" xfId="82" applyFont="1"/>
    <xf numFmtId="0" fontId="26" fillId="0" borderId="0" xfId="71" applyFont="1" applyAlignment="1">
      <alignment horizontal="right" vertical="center"/>
    </xf>
    <xf numFmtId="0" fontId="26" fillId="0" borderId="0" xfId="71" applyFont="1" applyAlignment="1">
      <alignment horizontal="right"/>
    </xf>
    <xf numFmtId="0" fontId="27" fillId="0" borderId="0" xfId="8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82" applyFont="1" applyAlignment="1">
      <alignment horizontal="center" vertical="center"/>
    </xf>
    <xf numFmtId="0" fontId="29" fillId="0" borderId="0" xfId="82" applyFont="1" applyAlignment="1">
      <alignment vertical="center"/>
    </xf>
    <xf numFmtId="0" fontId="31" fillId="0" borderId="0" xfId="82" applyFont="1" applyAlignment="1">
      <alignment vertical="center"/>
    </xf>
    <xf numFmtId="0" fontId="32" fillId="0" borderId="0" xfId="82" applyFont="1" applyAlignment="1">
      <alignment horizontal="center" vertical="center"/>
    </xf>
    <xf numFmtId="0" fontId="32" fillId="0" borderId="0" xfId="82" applyFont="1" applyAlignment="1">
      <alignment vertical="center"/>
    </xf>
    <xf numFmtId="0" fontId="33" fillId="0" borderId="0" xfId="82" applyFont="1" applyAlignment="1">
      <alignment horizontal="center" vertical="center"/>
    </xf>
    <xf numFmtId="0" fontId="34" fillId="0" borderId="0" xfId="82" applyFont="1"/>
    <xf numFmtId="0" fontId="35" fillId="0" borderId="0" xfId="82" applyFont="1" applyAlignment="1">
      <alignment vertical="center"/>
    </xf>
    <xf numFmtId="0" fontId="32" fillId="0" borderId="10" xfId="82" applyFont="1" applyBorder="1" applyAlignment="1">
      <alignment vertical="center" wrapText="1"/>
    </xf>
    <xf numFmtId="0" fontId="32" fillId="0" borderId="11" xfId="82" applyFont="1" applyBorder="1" applyAlignment="1">
      <alignment horizontal="center" vertical="center" wrapText="1"/>
    </xf>
    <xf numFmtId="0" fontId="32" fillId="0" borderId="10" xfId="82" applyFont="1" applyBorder="1" applyAlignment="1">
      <alignment horizontal="center" vertical="center" wrapText="1"/>
    </xf>
    <xf numFmtId="49" fontId="32" fillId="0" borderId="10" xfId="82" applyNumberFormat="1" applyFont="1" applyBorder="1" applyAlignment="1">
      <alignment vertical="center"/>
    </xf>
    <xf numFmtId="0" fontId="32" fillId="0" borderId="11" xfId="82" applyFont="1" applyBorder="1" applyAlignment="1">
      <alignment horizontal="left" vertical="center" wrapText="1"/>
    </xf>
    <xf numFmtId="0" fontId="32" fillId="0" borderId="10" xfId="82" applyFont="1" applyBorder="1" applyAlignment="1">
      <alignment horizontal="left" vertical="center" wrapText="1"/>
    </xf>
    <xf numFmtId="0" fontId="32" fillId="0" borderId="11" xfId="82"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8" fillId="0" borderId="10" xfId="82" applyBorder="1"/>
    <xf numFmtId="168" fontId="37" fillId="0" borderId="10" xfId="0" applyNumberFormat="1" applyFont="1" applyBorder="1"/>
    <xf numFmtId="0" fontId="38" fillId="0" borderId="10" xfId="82" applyFont="1" applyBorder="1" applyAlignment="1">
      <alignment horizontal="center" vertical="center" wrapText="1"/>
    </xf>
    <xf numFmtId="0" fontId="39" fillId="0" borderId="10" xfId="71" applyFont="1" applyBorder="1" applyAlignment="1">
      <alignment horizontal="center" vertical="center" wrapText="1"/>
    </xf>
    <xf numFmtId="0" fontId="38" fillId="0" borderId="11" xfId="82"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82" applyFont="1" applyBorder="1" applyAlignment="1">
      <alignment horizontal="center" vertical="center" wrapText="1"/>
    </xf>
    <xf numFmtId="169" fontId="32" fillId="0" borderId="10" xfId="82" applyNumberFormat="1" applyFont="1" applyBorder="1" applyAlignment="1">
      <alignment horizontal="center" vertical="center" wrapText="1"/>
    </xf>
    <xf numFmtId="0" fontId="41" fillId="0" borderId="10" xfId="82" applyFont="1" applyBorder="1" applyAlignment="1">
      <alignment horizontal="center" vertical="center"/>
    </xf>
    <xf numFmtId="169" fontId="38" fillId="0" borderId="10" xfId="82" applyNumberFormat="1" applyFont="1" applyBorder="1" applyAlignment="1">
      <alignment horizontal="center" vertical="center"/>
    </xf>
    <xf numFmtId="0" fontId="41" fillId="0" borderId="11" xfId="82" applyFont="1" applyBorder="1" applyAlignment="1">
      <alignment horizontal="center" vertical="center"/>
    </xf>
    <xf numFmtId="0" fontId="15" fillId="0" borderId="0" xfId="69" applyFont="1" applyAlignment="1">
      <alignment horizontal="left"/>
    </xf>
    <xf numFmtId="0" fontId="15" fillId="0" borderId="0" xfId="69" applyFont="1" applyAlignment="1">
      <alignment horizontal="left" vertical="center"/>
    </xf>
    <xf numFmtId="0" fontId="28" fillId="0" borderId="16" xfId="69" applyFont="1" applyBorder="1" applyAlignment="1">
      <alignment horizontal="center" vertical="center" wrapText="1"/>
    </xf>
    <xf numFmtId="0" fontId="28" fillId="0" borderId="10" xfId="69" applyFont="1" applyBorder="1" applyAlignment="1">
      <alignment horizontal="center" vertical="center" wrapText="1"/>
    </xf>
    <xf numFmtId="0" fontId="15" fillId="0" borderId="10" xfId="69" applyFont="1" applyBorder="1" applyAlignment="1">
      <alignment horizontal="center" vertical="top"/>
    </xf>
    <xf numFmtId="0" fontId="15" fillId="0" borderId="0" xfId="69" applyFont="1" applyAlignment="1">
      <alignment horizontal="center" vertical="center"/>
    </xf>
    <xf numFmtId="0" fontId="15" fillId="0" borderId="10" xfId="69" applyFont="1" applyBorder="1" applyAlignment="1">
      <alignment horizontal="center" vertical="center" wrapText="1"/>
    </xf>
    <xf numFmtId="49" fontId="15" fillId="0" borderId="10" xfId="69" applyNumberFormat="1" applyFont="1" applyBorder="1" applyAlignment="1">
      <alignment horizontal="center" vertical="center"/>
    </xf>
    <xf numFmtId="49" fontId="15" fillId="0" borderId="10" xfId="69" applyNumberFormat="1" applyFont="1" applyBorder="1" applyAlignment="1">
      <alignment horizontal="center" vertical="center" wrapText="1"/>
    </xf>
    <xf numFmtId="0" fontId="37" fillId="0" borderId="0" xfId="69" applyFont="1" applyAlignment="1">
      <alignment horizontal="left"/>
    </xf>
    <xf numFmtId="0" fontId="42" fillId="0" borderId="0" xfId="69" applyFont="1" applyAlignment="1">
      <alignment horizontal="left"/>
    </xf>
    <xf numFmtId="0" fontId="15" fillId="0" borderId="0" xfId="69" applyFont="1" applyAlignment="1">
      <alignment vertical="center"/>
    </xf>
    <xf numFmtId="0" fontId="15" fillId="0" borderId="0" xfId="69" applyFont="1" applyAlignment="1">
      <alignment vertical="top" wrapText="1"/>
    </xf>
    <xf numFmtId="0" fontId="28" fillId="0" borderId="10" xfId="69" applyFont="1" applyBorder="1" applyAlignment="1">
      <alignment horizontal="center" vertical="top"/>
    </xf>
    <xf numFmtId="0" fontId="15" fillId="0" borderId="15" xfId="69" applyFont="1" applyBorder="1" applyAlignment="1">
      <alignment horizontal="center" vertical="center" wrapText="1"/>
    </xf>
    <xf numFmtId="0" fontId="15" fillId="0" borderId="10" xfId="69" applyFont="1" applyBorder="1" applyAlignment="1">
      <alignment horizontal="center" vertical="center"/>
    </xf>
    <xf numFmtId="0" fontId="15" fillId="0" borderId="15" xfId="69" applyFont="1" applyBorder="1" applyAlignment="1">
      <alignment horizontal="center" vertical="center"/>
    </xf>
    <xf numFmtId="0" fontId="28" fillId="0" borderId="0" xfId="0" applyFont="1" applyAlignment="1">
      <alignment vertical="center"/>
    </xf>
    <xf numFmtId="0" fontId="15" fillId="0" borderId="11" xfId="71" applyFont="1" applyBorder="1" applyAlignment="1">
      <alignment vertical="center" wrapText="1"/>
    </xf>
    <xf numFmtId="2" fontId="32" fillId="0" borderId="10" xfId="82" applyNumberFormat="1" applyFont="1" applyBorder="1" applyAlignment="1">
      <alignment horizontal="left" vertical="center" wrapText="1"/>
    </xf>
    <xf numFmtId="0" fontId="33" fillId="0" borderId="0" xfId="82" applyFont="1" applyAlignment="1">
      <alignment vertical="center"/>
    </xf>
    <xf numFmtId="0" fontId="40" fillId="0" borderId="0" xfId="81" applyFont="1"/>
    <xf numFmtId="0" fontId="39" fillId="0" borderId="0" xfId="8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82" applyNumberFormat="1" applyFont="1" applyBorder="1" applyAlignment="1">
      <alignment vertical="center"/>
    </xf>
    <xf numFmtId="0" fontId="15" fillId="0" borderId="10" xfId="82" applyFont="1" applyBorder="1" applyAlignment="1">
      <alignment vertical="center"/>
    </xf>
    <xf numFmtId="0" fontId="43" fillId="0" borderId="0" xfId="69" applyFont="1"/>
    <xf numFmtId="0" fontId="32" fillId="0" borderId="0" xfId="85" applyFont="1" applyAlignment="1">
      <alignment vertical="center" wrapText="1"/>
    </xf>
    <xf numFmtId="0" fontId="32" fillId="0" borderId="0" xfId="85" applyFont="1" applyAlignment="1">
      <alignment vertical="center"/>
    </xf>
    <xf numFmtId="0" fontId="44" fillId="0" borderId="0" xfId="69" applyFont="1"/>
    <xf numFmtId="0" fontId="45" fillId="0" borderId="0" xfId="82" applyFont="1"/>
    <xf numFmtId="0" fontId="28" fillId="0" borderId="0" xfId="83" applyFont="1" applyAlignment="1">
      <alignment vertical="center"/>
    </xf>
    <xf numFmtId="0" fontId="46" fillId="0" borderId="0" xfId="83" applyFont="1" applyAlignment="1">
      <alignment vertical="center"/>
    </xf>
    <xf numFmtId="0" fontId="47" fillId="0" borderId="0" xfId="82" applyFont="1" applyAlignment="1">
      <alignment vertical="center"/>
    </xf>
    <xf numFmtId="0" fontId="48" fillId="0" borderId="0" xfId="82" applyFont="1" applyAlignment="1">
      <alignment vertical="center"/>
    </xf>
    <xf numFmtId="0" fontId="49" fillId="0" borderId="0" xfId="82" applyFont="1" applyAlignment="1">
      <alignment vertical="center"/>
    </xf>
    <xf numFmtId="0" fontId="50" fillId="0" borderId="0" xfId="82" applyFont="1"/>
    <xf numFmtId="0" fontId="51" fillId="0" borderId="0" xfId="82" applyFont="1" applyAlignment="1">
      <alignment vertical="center"/>
    </xf>
    <xf numFmtId="0" fontId="39" fillId="0" borderId="0" xfId="85" applyFont="1" applyAlignment="1">
      <alignment vertical="center" wrapText="1"/>
    </xf>
    <xf numFmtId="0" fontId="32" fillId="0" borderId="0" xfId="85" applyFont="1" applyAlignment="1">
      <alignment horizontal="right" vertical="center"/>
    </xf>
    <xf numFmtId="0" fontId="39" fillId="0" borderId="0" xfId="85" applyFont="1" applyAlignment="1">
      <alignment vertical="center"/>
    </xf>
    <xf numFmtId="0" fontId="39" fillId="0" borderId="0" xfId="85" applyFont="1" applyAlignment="1">
      <alignment horizontal="center" vertical="center" wrapText="1"/>
    </xf>
    <xf numFmtId="0" fontId="39" fillId="0" borderId="0" xfId="85" applyFont="1" applyAlignment="1">
      <alignment horizontal="center" vertical="center"/>
    </xf>
    <xf numFmtId="0" fontId="52" fillId="0" borderId="0" xfId="85" applyFont="1" applyAlignment="1">
      <alignment horizontal="left" vertical="center"/>
    </xf>
    <xf numFmtId="0" fontId="53" fillId="0" borderId="0" xfId="85" applyFont="1" applyAlignment="1">
      <alignment vertical="center"/>
    </xf>
    <xf numFmtId="0" fontId="32" fillId="0" borderId="22" xfId="85" applyFont="1" applyBorder="1" applyAlignment="1">
      <alignment vertical="center" wrapText="1"/>
    </xf>
    <xf numFmtId="3" fontId="40" fillId="0" borderId="23" xfId="85" applyNumberFormat="1" applyFont="1" applyBorder="1" applyAlignment="1">
      <alignment vertical="center"/>
    </xf>
    <xf numFmtId="0" fontId="32" fillId="0" borderId="24" xfId="85" applyFont="1" applyBorder="1" applyAlignment="1">
      <alignment vertical="center" wrapText="1"/>
    </xf>
    <xf numFmtId="3" fontId="40" fillId="0" borderId="25" xfId="85" applyNumberFormat="1" applyFont="1" applyBorder="1" applyAlignment="1">
      <alignment vertical="center"/>
    </xf>
    <xf numFmtId="0" fontId="32" fillId="0" borderId="26" xfId="85" applyFont="1" applyBorder="1" applyAlignment="1">
      <alignment vertical="center" wrapText="1"/>
    </xf>
    <xf numFmtId="3" fontId="40" fillId="0" borderId="27" xfId="85" applyNumberFormat="1" applyFont="1" applyBorder="1" applyAlignment="1">
      <alignment vertical="center"/>
    </xf>
    <xf numFmtId="0" fontId="54" fillId="0" borderId="28" xfId="85" applyFont="1" applyBorder="1" applyAlignment="1">
      <alignment vertical="center" wrapText="1"/>
    </xf>
    <xf numFmtId="10" fontId="40" fillId="0" borderId="27" xfId="85" applyNumberFormat="1" applyFont="1" applyBorder="1" applyAlignment="1">
      <alignment vertical="center"/>
    </xf>
    <xf numFmtId="0" fontId="32" fillId="0" borderId="28" xfId="85" applyFont="1" applyBorder="1" applyAlignment="1">
      <alignment vertical="center" wrapText="1"/>
    </xf>
    <xf numFmtId="9" fontId="40" fillId="0" borderId="29" xfId="85" applyNumberFormat="1" applyFont="1" applyBorder="1" applyAlignment="1">
      <alignment vertical="center"/>
    </xf>
    <xf numFmtId="0" fontId="32" fillId="0" borderId="30" xfId="85" applyFont="1" applyBorder="1" applyAlignment="1">
      <alignment vertical="center" wrapText="1"/>
    </xf>
    <xf numFmtId="3" fontId="40" fillId="0" borderId="22" xfId="85" applyNumberFormat="1" applyFont="1" applyBorder="1" applyAlignment="1">
      <alignment vertical="center"/>
    </xf>
    <xf numFmtId="0" fontId="32" fillId="0" borderId="31" xfId="85" applyFont="1" applyBorder="1" applyAlignment="1">
      <alignment vertical="center" wrapText="1"/>
    </xf>
    <xf numFmtId="10" fontId="40" fillId="0" borderId="32" xfId="85" applyNumberFormat="1" applyFont="1" applyBorder="1" applyAlignment="1">
      <alignment vertical="center"/>
    </xf>
    <xf numFmtId="10" fontId="40" fillId="0" borderId="24" xfId="85" applyNumberFormat="1" applyFont="1" applyBorder="1" applyAlignment="1">
      <alignment vertical="center"/>
    </xf>
    <xf numFmtId="0" fontId="32" fillId="0" borderId="33" xfId="85" applyFont="1" applyBorder="1" applyAlignment="1">
      <alignment vertical="center" wrapText="1"/>
    </xf>
    <xf numFmtId="170" fontId="40" fillId="0" borderId="28" xfId="85" applyNumberFormat="1" applyFont="1" applyBorder="1" applyAlignment="1">
      <alignment vertical="center"/>
    </xf>
    <xf numFmtId="0" fontId="55" fillId="0" borderId="0" xfId="85" applyFont="1" applyAlignment="1">
      <alignment vertical="center"/>
    </xf>
    <xf numFmtId="0" fontId="32" fillId="0" borderId="34" xfId="85" applyFont="1" applyBorder="1" applyAlignment="1">
      <alignment horizontal="left" vertical="center" wrapText="1"/>
    </xf>
    <xf numFmtId="1" fontId="32" fillId="0" borderId="35" xfId="85" applyNumberFormat="1" applyFont="1" applyBorder="1" applyAlignment="1">
      <alignment horizontal="center" vertical="center"/>
    </xf>
    <xf numFmtId="0" fontId="32" fillId="0" borderId="36" xfId="85" applyFont="1" applyBorder="1" applyAlignment="1">
      <alignment vertical="center" wrapText="1"/>
    </xf>
    <xf numFmtId="10" fontId="40" fillId="0" borderId="10" xfId="85" applyNumberFormat="1" applyFont="1" applyBorder="1" applyAlignment="1">
      <alignment vertical="center"/>
    </xf>
    <xf numFmtId="0" fontId="32" fillId="0" borderId="37" xfId="85" applyFont="1" applyBorder="1" applyAlignment="1">
      <alignment vertical="center" wrapText="1"/>
    </xf>
    <xf numFmtId="3" fontId="40" fillId="0" borderId="38" xfId="85" applyNumberFormat="1" applyFont="1" applyBorder="1" applyAlignment="1">
      <alignment vertical="center"/>
    </xf>
    <xf numFmtId="0" fontId="56" fillId="0" borderId="34" xfId="85" applyFont="1" applyBorder="1" applyAlignment="1">
      <alignment vertical="center" wrapText="1"/>
    </xf>
    <xf numFmtId="1" fontId="15" fillId="0" borderId="35" xfId="85" applyNumberFormat="1" applyFont="1" applyBorder="1" applyAlignment="1">
      <alignment horizontal="center" vertical="center"/>
    </xf>
    <xf numFmtId="0" fontId="15" fillId="0" borderId="36" xfId="85" applyFont="1" applyBorder="1" applyAlignment="1">
      <alignment vertical="center" wrapText="1"/>
    </xf>
    <xf numFmtId="3" fontId="57" fillId="0" borderId="10" xfId="85" applyNumberFormat="1" applyFont="1" applyBorder="1" applyAlignment="1">
      <alignment vertical="center"/>
    </xf>
    <xf numFmtId="0" fontId="15" fillId="0" borderId="37" xfId="85" applyFont="1" applyBorder="1" applyAlignment="1">
      <alignment vertical="center" wrapText="1"/>
    </xf>
    <xf numFmtId="3" fontId="57" fillId="0" borderId="38" xfId="85" applyNumberFormat="1" applyFont="1" applyBorder="1" applyAlignment="1">
      <alignment vertical="center"/>
    </xf>
    <xf numFmtId="0" fontId="58" fillId="0" borderId="0" xfId="69" applyFont="1"/>
    <xf numFmtId="0" fontId="59" fillId="0" borderId="0" xfId="85" applyFont="1" applyAlignment="1">
      <alignment vertical="center" wrapText="1"/>
    </xf>
    <xf numFmtId="3" fontId="59" fillId="0" borderId="0" xfId="85" applyNumberFormat="1" applyFont="1" applyAlignment="1">
      <alignment horizontal="center" vertical="center"/>
    </xf>
    <xf numFmtId="0" fontId="56" fillId="0" borderId="36" xfId="85" applyFont="1" applyBorder="1" applyAlignment="1">
      <alignment vertical="center" wrapText="1"/>
    </xf>
    <xf numFmtId="3" fontId="56" fillId="0" borderId="10" xfId="85" applyNumberFormat="1" applyFont="1" applyBorder="1" applyAlignment="1">
      <alignment vertical="center"/>
    </xf>
    <xf numFmtId="0" fontId="15" fillId="0" borderId="36" xfId="85" applyFont="1" applyBorder="1" applyAlignment="1">
      <alignment horizontal="left" vertical="center" wrapText="1"/>
    </xf>
    <xf numFmtId="0" fontId="56" fillId="0" borderId="36" xfId="85" applyFont="1" applyBorder="1" applyAlignment="1">
      <alignment horizontal="left" vertical="center" wrapText="1"/>
    </xf>
    <xf numFmtId="0" fontId="15" fillId="0" borderId="0" xfId="85" applyFont="1" applyAlignment="1">
      <alignment vertical="center"/>
    </xf>
    <xf numFmtId="3" fontId="60" fillId="0" borderId="39" xfId="85" applyNumberFormat="1" applyFont="1" applyBorder="1" applyAlignment="1">
      <alignment vertical="center"/>
    </xf>
    <xf numFmtId="3" fontId="60" fillId="0" borderId="0" xfId="85" applyNumberFormat="1" applyFont="1" applyAlignment="1">
      <alignment vertical="center"/>
    </xf>
    <xf numFmtId="0" fontId="56" fillId="0" borderId="37" xfId="85" applyFont="1" applyBorder="1" applyAlignment="1">
      <alignment horizontal="left" vertical="center" wrapText="1"/>
    </xf>
    <xf numFmtId="3" fontId="56" fillId="0" borderId="38" xfId="85" applyNumberFormat="1" applyFont="1" applyBorder="1" applyAlignment="1">
      <alignment vertical="center"/>
    </xf>
    <xf numFmtId="171" fontId="61" fillId="0" borderId="0" xfId="85" applyNumberFormat="1" applyFont="1" applyAlignment="1">
      <alignment horizontal="center" vertical="center"/>
    </xf>
    <xf numFmtId="172" fontId="57" fillId="0" borderId="10" xfId="85" applyNumberFormat="1" applyFont="1" applyBorder="1" applyAlignment="1">
      <alignment horizontal="center" vertical="center"/>
    </xf>
    <xf numFmtId="173" fontId="56" fillId="0" borderId="10" xfId="85" applyNumberFormat="1" applyFont="1" applyBorder="1" applyAlignment="1">
      <alignment vertical="center"/>
    </xf>
    <xf numFmtId="174" fontId="56" fillId="0" borderId="10" xfId="85" applyNumberFormat="1" applyFont="1" applyBorder="1" applyAlignment="1">
      <alignment vertical="center"/>
    </xf>
    <xf numFmtId="0" fontId="56" fillId="0" borderId="37" xfId="85" applyFont="1" applyBorder="1" applyAlignment="1">
      <alignment vertical="center" wrapText="1"/>
    </xf>
    <xf numFmtId="174" fontId="56" fillId="0" borderId="38" xfId="85" applyNumberFormat="1" applyFont="1" applyBorder="1" applyAlignment="1">
      <alignment vertical="center"/>
    </xf>
    <xf numFmtId="1" fontId="32" fillId="0" borderId="0" xfId="85" applyNumberFormat="1" applyFont="1" applyAlignment="1">
      <alignment vertical="center"/>
    </xf>
    <xf numFmtId="0" fontId="62" fillId="0" borderId="0" xfId="83" applyFont="1" applyAlignment="1">
      <alignment wrapText="1"/>
    </xf>
    <xf numFmtId="0" fontId="62" fillId="0" borderId="0" xfId="83" applyFont="1"/>
    <xf numFmtId="0" fontId="63" fillId="0" borderId="0" xfId="83" applyFont="1"/>
    <xf numFmtId="49" fontId="62" fillId="0" borderId="0" xfId="83" applyNumberFormat="1" applyFont="1" applyAlignment="1">
      <alignment vertical="center"/>
    </xf>
    <xf numFmtId="175" fontId="32" fillId="0" borderId="0" xfId="85" applyNumberFormat="1" applyFont="1" applyAlignment="1">
      <alignment vertical="center"/>
    </xf>
    <xf numFmtId="0" fontId="64" fillId="0" borderId="40" xfId="69" applyFont="1" applyBorder="1"/>
    <xf numFmtId="0" fontId="49" fillId="0" borderId="40" xfId="85" applyFont="1" applyBorder="1" applyAlignment="1">
      <alignment vertical="center" wrapText="1"/>
    </xf>
    <xf numFmtId="3" fontId="65" fillId="0" borderId="41" xfId="85" applyNumberFormat="1" applyFont="1" applyBorder="1" applyAlignment="1">
      <alignment vertical="center"/>
    </xf>
    <xf numFmtId="3" fontId="66" fillId="0" borderId="41" xfId="85" applyNumberFormat="1" applyFont="1" applyBorder="1" applyAlignment="1">
      <alignment vertical="center"/>
    </xf>
    <xf numFmtId="3" fontId="65" fillId="0" borderId="42" xfId="85" applyNumberFormat="1" applyFont="1" applyBorder="1" applyAlignment="1">
      <alignment vertical="center"/>
    </xf>
    <xf numFmtId="0" fontId="44" fillId="0" borderId="40" xfId="69" applyFont="1" applyBorder="1"/>
    <xf numFmtId="0" fontId="64" fillId="0" borderId="0" xfId="69" applyFont="1"/>
    <xf numFmtId="3" fontId="46" fillId="0" borderId="0" xfId="85" applyNumberFormat="1" applyFont="1" applyAlignment="1">
      <alignment horizontal="center" vertical="center" wrapText="1"/>
    </xf>
    <xf numFmtId="0" fontId="49" fillId="0" borderId="0" xfId="85" applyFont="1" applyAlignment="1">
      <alignment vertical="center"/>
    </xf>
    <xf numFmtId="0" fontId="49" fillId="0" borderId="0" xfId="85" applyFont="1" applyAlignment="1">
      <alignment vertical="center" wrapText="1"/>
    </xf>
    <xf numFmtId="176" fontId="65" fillId="0" borderId="10" xfId="85" applyNumberFormat="1" applyFont="1" applyBorder="1" applyAlignment="1">
      <alignment vertical="center"/>
    </xf>
    <xf numFmtId="0" fontId="55" fillId="0" borderId="0" xfId="85" applyFont="1" applyAlignment="1">
      <alignment vertical="center" wrapText="1"/>
    </xf>
    <xf numFmtId="0" fontId="67" fillId="24" borderId="10" xfId="69" applyFont="1" applyFill="1" applyBorder="1" applyAlignment="1">
      <alignment horizontal="center" vertical="center" wrapText="1"/>
    </xf>
    <xf numFmtId="0" fontId="16" fillId="0" borderId="0" xfId="69" applyFont="1"/>
    <xf numFmtId="176" fontId="43" fillId="24" borderId="10" xfId="69" applyNumberFormat="1" applyFont="1" applyFill="1" applyBorder="1" applyAlignment="1">
      <alignment horizontal="center" vertical="center" wrapText="1"/>
    </xf>
    <xf numFmtId="9" fontId="43" fillId="24" borderId="10" xfId="69" applyNumberFormat="1" applyFont="1" applyFill="1" applyBorder="1" applyAlignment="1">
      <alignment horizontal="center" vertical="center" wrapText="1"/>
    </xf>
    <xf numFmtId="4" fontId="43" fillId="24" borderId="10" xfId="69" applyNumberFormat="1" applyFont="1" applyFill="1" applyBorder="1" applyAlignment="1">
      <alignment horizontal="center" vertical="center" wrapText="1"/>
    </xf>
    <xf numFmtId="0" fontId="16" fillId="0" borderId="0" xfId="69" applyFont="1" applyAlignment="1">
      <alignment wrapText="1"/>
    </xf>
    <xf numFmtId="0" fontId="16" fillId="0" borderId="10" xfId="69" applyFont="1" applyBorder="1" applyAlignment="1">
      <alignment horizontal="center" vertical="center" wrapText="1"/>
    </xf>
    <xf numFmtId="0" fontId="16" fillId="8" borderId="10" xfId="69" applyFont="1" applyFill="1" applyBorder="1" applyAlignment="1">
      <alignment horizontal="center" vertical="center"/>
    </xf>
    <xf numFmtId="0" fontId="16" fillId="0" borderId="10" xfId="69" applyFont="1" applyBorder="1" applyAlignment="1">
      <alignment horizontal="center" vertical="center"/>
    </xf>
    <xf numFmtId="0" fontId="16" fillId="0" borderId="10" xfId="69" applyFont="1" applyBorder="1" applyAlignment="1">
      <alignment horizontal="left" vertical="center" wrapText="1"/>
    </xf>
    <xf numFmtId="4" fontId="16" fillId="0" borderId="10" xfId="69" applyNumberFormat="1" applyFont="1" applyBorder="1" applyAlignment="1">
      <alignment horizontal="center" vertical="center"/>
    </xf>
    <xf numFmtId="0" fontId="16" fillId="8" borderId="10" xfId="69" applyFont="1" applyFill="1" applyBorder="1" applyAlignment="1">
      <alignment horizontal="center" vertical="center" wrapText="1"/>
    </xf>
    <xf numFmtId="0" fontId="68" fillId="25" borderId="10" xfId="69" applyFont="1" applyFill="1" applyBorder="1" applyAlignment="1">
      <alignment horizontal="center" vertical="center" wrapText="1"/>
    </xf>
    <xf numFmtId="0" fontId="68" fillId="25" borderId="10" xfId="69" applyFont="1" applyFill="1" applyBorder="1" applyAlignment="1">
      <alignment horizontal="center" wrapText="1"/>
    </xf>
    <xf numFmtId="9" fontId="0" fillId="0" borderId="10" xfId="99" applyNumberFormat="1" applyFont="1" applyBorder="1" applyAlignment="1">
      <alignment horizontal="left" vertical="center" wrapText="1"/>
    </xf>
    <xf numFmtId="9" fontId="0" fillId="0" borderId="10" xfId="99" applyNumberFormat="1" applyFont="1" applyBorder="1" applyAlignment="1">
      <alignment horizontal="center" vertical="center"/>
    </xf>
    <xf numFmtId="9" fontId="16" fillId="8" borderId="10" xfId="99" applyNumberFormat="1" applyFont="1" applyFill="1" applyBorder="1" applyAlignment="1">
      <alignment horizontal="center" vertical="center"/>
    </xf>
    <xf numFmtId="0" fontId="16" fillId="26" borderId="10" xfId="69" applyFont="1" applyFill="1" applyBorder="1" applyAlignment="1">
      <alignment horizontal="center" vertical="center" wrapText="1"/>
    </xf>
    <xf numFmtId="0" fontId="16" fillId="0" borderId="10" xfId="69" applyFont="1" applyBorder="1" applyAlignment="1">
      <alignment wrapText="1"/>
    </xf>
    <xf numFmtId="0" fontId="16" fillId="0" borderId="10" xfId="69" applyFont="1" applyBorder="1"/>
    <xf numFmtId="0" fontId="16" fillId="0" borderId="10" xfId="69" applyFont="1" applyBorder="1" applyAlignment="1">
      <alignment horizontal="left" wrapText="1"/>
    </xf>
    <xf numFmtId="0" fontId="43" fillId="0" borderId="0" xfId="69" applyFont="1" applyAlignment="1">
      <alignment wrapText="1"/>
    </xf>
    <xf numFmtId="0" fontId="43" fillId="0" borderId="10" xfId="69" applyFont="1" applyBorder="1" applyAlignment="1">
      <alignment wrapText="1"/>
    </xf>
    <xf numFmtId="4" fontId="43" fillId="26" borderId="10" xfId="69" applyNumberFormat="1" applyFont="1" applyFill="1" applyBorder="1" applyAlignment="1">
      <alignment horizontal="center"/>
    </xf>
    <xf numFmtId="0" fontId="53" fillId="27" borderId="0" xfId="85" applyFont="1" applyFill="1" applyAlignment="1">
      <alignment vertical="center"/>
    </xf>
    <xf numFmtId="0" fontId="32" fillId="27" borderId="0" xfId="85" applyFont="1" applyFill="1" applyAlignment="1">
      <alignment vertical="center"/>
    </xf>
    <xf numFmtId="3" fontId="43" fillId="26" borderId="10" xfId="69" applyNumberFormat="1" applyFont="1" applyFill="1" applyBorder="1" applyAlignment="1">
      <alignment horizontal="center"/>
    </xf>
    <xf numFmtId="0" fontId="43" fillId="0" borderId="0" xfId="69" applyFont="1" applyAlignment="1">
      <alignment horizontal="center"/>
    </xf>
    <xf numFmtId="0" fontId="43" fillId="0" borderId="12" xfId="69" applyFont="1" applyBorder="1" applyAlignment="1">
      <alignment wrapText="1"/>
    </xf>
    <xf numFmtId="3" fontId="43" fillId="0" borderId="12" xfId="69" applyNumberFormat="1" applyFont="1" applyBorder="1"/>
    <xf numFmtId="4" fontId="43" fillId="0" borderId="10" xfId="69" applyNumberFormat="1" applyFont="1" applyBorder="1" applyAlignment="1">
      <alignment horizontal="center"/>
    </xf>
    <xf numFmtId="4" fontId="43" fillId="8" borderId="10" xfId="69" applyNumberFormat="1" applyFont="1" applyFill="1" applyBorder="1" applyAlignment="1">
      <alignment horizontal="center"/>
    </xf>
    <xf numFmtId="4" fontId="43" fillId="0" borderId="0" xfId="69" applyNumberFormat="1" applyFont="1" applyAlignment="1">
      <alignment horizontal="center"/>
    </xf>
    <xf numFmtId="10" fontId="43" fillId="8" borderId="10" xfId="69" applyNumberFormat="1" applyFont="1" applyFill="1" applyBorder="1" applyAlignment="1">
      <alignment horizontal="center"/>
    </xf>
    <xf numFmtId="0" fontId="32" fillId="0" borderId="12" xfId="85" applyFont="1" applyBorder="1" applyAlignment="1">
      <alignment vertical="center" wrapText="1"/>
    </xf>
    <xf numFmtId="3" fontId="40" fillId="0" borderId="12" xfId="85" applyNumberFormat="1" applyFont="1" applyBorder="1" applyAlignment="1">
      <alignment horizontal="center" vertical="center"/>
    </xf>
    <xf numFmtId="3" fontId="69" fillId="0" borderId="12" xfId="85" applyNumberFormat="1" applyFont="1" applyBorder="1" applyAlignment="1">
      <alignment horizontal="center" vertical="center"/>
    </xf>
    <xf numFmtId="0" fontId="69" fillId="0" borderId="10" xfId="85" applyFont="1" applyBorder="1" applyAlignment="1">
      <alignment horizontal="center" vertical="center"/>
    </xf>
    <xf numFmtId="0" fontId="70" fillId="0" borderId="10" xfId="69" applyFont="1" applyBorder="1" applyAlignment="1">
      <alignment horizontal="center"/>
    </xf>
    <xf numFmtId="0" fontId="68" fillId="25" borderId="10" xfId="69" applyFont="1" applyFill="1" applyBorder="1" applyAlignment="1">
      <alignment horizontal="left" vertical="center" wrapText="1"/>
    </xf>
    <xf numFmtId="0" fontId="43" fillId="0" borderId="10" xfId="69" applyFont="1" applyBorder="1"/>
    <xf numFmtId="10" fontId="68" fillId="25" borderId="10" xfId="69" applyNumberFormat="1" applyFont="1" applyFill="1" applyBorder="1"/>
    <xf numFmtId="10" fontId="43" fillId="28" borderId="10" xfId="69" applyNumberFormat="1" applyFont="1" applyFill="1" applyBorder="1"/>
    <xf numFmtId="10" fontId="40" fillId="28" borderId="10" xfId="85" applyNumberFormat="1" applyFont="1" applyFill="1" applyBorder="1" applyAlignment="1">
      <alignment vertical="center"/>
    </xf>
    <xf numFmtId="0" fontId="43" fillId="0" borderId="12" xfId="69" applyFont="1" applyBorder="1"/>
    <xf numFmtId="10" fontId="43" fillId="0" borderId="12" xfId="69" applyNumberFormat="1" applyFont="1" applyBorder="1"/>
    <xf numFmtId="0" fontId="43" fillId="28" borderId="10" xfId="69" applyFont="1" applyFill="1" applyBorder="1"/>
    <xf numFmtId="3" fontId="32" fillId="28" borderId="10" xfId="85" applyNumberFormat="1" applyFont="1" applyFill="1" applyBorder="1" applyAlignment="1">
      <alignment horizontal="right" vertical="center"/>
    </xf>
    <xf numFmtId="171" fontId="40" fillId="28" borderId="10" xfId="85" applyNumberFormat="1" applyFont="1" applyFill="1" applyBorder="1" applyAlignment="1">
      <alignment horizontal="right" vertical="center"/>
    </xf>
    <xf numFmtId="0" fontId="15" fillId="0" borderId="0" xfId="71" applyFont="1"/>
    <xf numFmtId="0" fontId="28" fillId="0" borderId="0" xfId="71" applyFont="1" applyAlignment="1">
      <alignment horizontal="center" vertical="top" wrapText="1"/>
    </xf>
    <xf numFmtId="0" fontId="15" fillId="0" borderId="0" xfId="71" applyFont="1" applyAlignment="1">
      <alignment horizontal="right"/>
    </xf>
    <xf numFmtId="0" fontId="15" fillId="0" borderId="0" xfId="71" applyFont="1" applyAlignment="1">
      <alignment horizontal="left" wrapText="1"/>
    </xf>
    <xf numFmtId="0" fontId="28" fillId="0" borderId="10" xfId="71" applyFont="1" applyBorder="1" applyAlignment="1">
      <alignment horizontal="center" vertical="center" wrapText="1"/>
    </xf>
    <xf numFmtId="0" fontId="28" fillId="0" borderId="10" xfId="71" applyFont="1" applyBorder="1" applyAlignment="1">
      <alignment horizontal="center" vertical="top" wrapText="1"/>
    </xf>
    <xf numFmtId="0" fontId="28" fillId="0" borderId="10" xfId="71" applyFont="1" applyBorder="1" applyAlignment="1">
      <alignment vertical="top" wrapText="1"/>
    </xf>
    <xf numFmtId="0" fontId="15" fillId="0" borderId="10" xfId="71" applyFont="1" applyBorder="1" applyAlignment="1">
      <alignment horizontal="center" vertical="top" wrapText="1"/>
    </xf>
    <xf numFmtId="0" fontId="15" fillId="0" borderId="10" xfId="71" applyFont="1" applyBorder="1"/>
    <xf numFmtId="0" fontId="15" fillId="0" borderId="10" xfId="71" applyFont="1" applyBorder="1" applyAlignment="1">
      <alignment vertical="top" wrapText="1"/>
    </xf>
    <xf numFmtId="0" fontId="15" fillId="0" borderId="10" xfId="71" applyFont="1" applyBorder="1" applyAlignment="1">
      <alignment horizontal="center" vertical="center" wrapText="1"/>
    </xf>
    <xf numFmtId="0" fontId="15" fillId="0" borderId="10" xfId="71" applyFont="1" applyBorder="1" applyAlignment="1">
      <alignment horizontal="justify" vertical="top" wrapText="1"/>
    </xf>
    <xf numFmtId="14" fontId="15" fillId="0" borderId="10" xfId="71" applyNumberFormat="1" applyFont="1" applyBorder="1" applyAlignment="1">
      <alignment horizontal="center" vertical="center" wrapText="1"/>
    </xf>
    <xf numFmtId="0" fontId="15" fillId="0" borderId="10" xfId="71" applyFont="1" applyBorder="1" applyAlignment="1">
      <alignment horizontal="left" vertical="top" wrapText="1"/>
    </xf>
    <xf numFmtId="0" fontId="15" fillId="0" borderId="10" xfId="71" applyFont="1" applyBorder="1" applyAlignment="1">
      <alignment horizontal="center" vertical="center"/>
    </xf>
    <xf numFmtId="14" fontId="15" fillId="0" borderId="10" xfId="71" applyNumberFormat="1" applyFont="1" applyBorder="1" applyAlignment="1">
      <alignment horizontal="center" vertical="center"/>
    </xf>
    <xf numFmtId="0" fontId="15" fillId="0" borderId="0" xfId="71" applyFont="1" applyAlignment="1">
      <alignment vertical="top" wrapText="1"/>
    </xf>
    <xf numFmtId="0" fontId="35" fillId="0" borderId="0" xfId="71" applyFont="1" applyAlignment="1">
      <alignment vertical="center"/>
    </xf>
    <xf numFmtId="0" fontId="26" fillId="0" borderId="0" xfId="71" applyFont="1"/>
    <xf numFmtId="0" fontId="28" fillId="0" borderId="0" xfId="86" applyFont="1"/>
    <xf numFmtId="0" fontId="38" fillId="0" borderId="10" xfId="71" applyFont="1" applyBorder="1" applyAlignment="1">
      <alignment horizontal="center" vertical="center" wrapText="1"/>
    </xf>
    <xf numFmtId="49" fontId="28" fillId="0" borderId="10" xfId="71" applyNumberFormat="1" applyFont="1" applyBorder="1" applyAlignment="1">
      <alignment horizontal="center" vertical="center" wrapText="1"/>
    </xf>
    <xf numFmtId="0" fontId="28" fillId="0" borderId="10" xfId="71" applyFont="1" applyBorder="1" applyAlignment="1">
      <alignment horizontal="left" vertical="center" wrapText="1"/>
    </xf>
    <xf numFmtId="177" fontId="28" fillId="0" borderId="10" xfId="71" applyNumberFormat="1" applyFont="1" applyBorder="1" applyAlignment="1">
      <alignment horizontal="center" vertical="center" wrapText="1"/>
    </xf>
    <xf numFmtId="177" fontId="15" fillId="0" borderId="0" xfId="71" applyNumberFormat="1" applyFont="1"/>
    <xf numFmtId="49" fontId="15" fillId="0" borderId="10" xfId="71" applyNumberFormat="1" applyFont="1" applyBorder="1" applyAlignment="1">
      <alignment horizontal="center" vertical="center" wrapText="1"/>
    </xf>
    <xf numFmtId="0" fontId="15" fillId="0" borderId="10" xfId="71" applyFont="1" applyBorder="1" applyAlignment="1">
      <alignment horizontal="left" vertical="center" wrapText="1"/>
    </xf>
    <xf numFmtId="177" fontId="28" fillId="0" borderId="10" xfId="71" applyNumberFormat="1" applyFont="1" applyBorder="1" applyAlignment="1">
      <alignment horizontal="center" vertical="center"/>
    </xf>
    <xf numFmtId="177" fontId="15" fillId="0" borderId="10" xfId="71" applyNumberFormat="1" applyFont="1" applyBorder="1" applyAlignment="1">
      <alignment horizontal="center" vertical="center" wrapText="1"/>
    </xf>
    <xf numFmtId="0" fontId="15" fillId="0" borderId="19" xfId="71" applyFont="1" applyBorder="1" applyAlignment="1">
      <alignment horizontal="left" vertical="center" wrapText="1"/>
    </xf>
    <xf numFmtId="0" fontId="71" fillId="0" borderId="10" xfId="77" applyFont="1" applyBorder="1" applyAlignment="1">
      <alignment horizontal="left" vertical="center" wrapText="1"/>
    </xf>
    <xf numFmtId="0" fontId="72" fillId="0" borderId="10" xfId="77" applyFont="1" applyBorder="1" applyAlignment="1">
      <alignment horizontal="left" vertical="center" wrapText="1"/>
    </xf>
    <xf numFmtId="0" fontId="71" fillId="0" borderId="16" xfId="77" applyFont="1" applyBorder="1" applyAlignment="1">
      <alignment horizontal="left" vertical="center" wrapText="1"/>
    </xf>
    <xf numFmtId="0" fontId="15" fillId="0" borderId="0" xfId="71" applyFont="1" applyAlignment="1">
      <alignment horizontal="center" vertical="center" wrapText="1"/>
    </xf>
    <xf numFmtId="0" fontId="15" fillId="0" borderId="0" xfId="71" applyFont="1" applyAlignment="1">
      <alignment horizontal="left" vertical="center" wrapText="1"/>
    </xf>
    <xf numFmtId="0" fontId="15" fillId="0" borderId="0" xfId="71" applyFont="1" applyAlignment="1">
      <alignment wrapText="1"/>
    </xf>
    <xf numFmtId="2" fontId="15" fillId="0" borderId="0" xfId="71" applyNumberFormat="1" applyFont="1" applyAlignment="1">
      <alignment horizontal="center" vertical="top" wrapText="1"/>
    </xf>
    <xf numFmtId="0" fontId="15" fillId="0" borderId="0" xfId="71" applyFont="1" applyAlignment="1">
      <alignment horizontal="left"/>
    </xf>
    <xf numFmtId="0" fontId="38" fillId="0" borderId="10" xfId="81" applyFont="1" applyBorder="1" applyAlignment="1">
      <alignment horizontal="center" vertical="center" wrapText="1"/>
    </xf>
    <xf numFmtId="0" fontId="38" fillId="0" borderId="10" xfId="81" applyFont="1" applyBorder="1" applyAlignment="1">
      <alignment horizontal="center" vertical="center"/>
    </xf>
    <xf numFmtId="0" fontId="74" fillId="0" borderId="0" xfId="81" applyFont="1"/>
    <xf numFmtId="0" fontId="74" fillId="0" borderId="10" xfId="81" applyFont="1" applyBorder="1" applyAlignment="1">
      <alignment horizontal="center" vertical="center"/>
    </xf>
    <xf numFmtId="1" fontId="74" fillId="0" borderId="10" xfId="81" applyNumberFormat="1" applyFont="1" applyBorder="1" applyAlignment="1">
      <alignment horizontal="center" vertical="center"/>
    </xf>
    <xf numFmtId="0" fontId="74" fillId="0" borderId="10" xfId="81" applyFont="1" applyBorder="1" applyAlignment="1">
      <alignment horizontal="center" vertical="center" wrapText="1"/>
    </xf>
    <xf numFmtId="49" fontId="74" fillId="0" borderId="10" xfId="81" applyNumberFormat="1" applyFont="1" applyBorder="1" applyAlignment="1">
      <alignment horizontal="center" vertical="center"/>
    </xf>
    <xf numFmtId="14" fontId="74" fillId="0" borderId="10" xfId="81" applyNumberFormat="1" applyFont="1" applyBorder="1" applyAlignment="1">
      <alignment horizontal="center" vertical="center"/>
    </xf>
    <xf numFmtId="2" fontId="74" fillId="0" borderId="10" xfId="81" applyNumberFormat="1" applyFont="1" applyBorder="1" applyAlignment="1">
      <alignment horizontal="center" vertical="center"/>
    </xf>
    <xf numFmtId="2" fontId="74" fillId="0" borderId="10" xfId="81" applyNumberFormat="1" applyFont="1" applyBorder="1" applyAlignment="1">
      <alignment horizontal="center" vertical="center" wrapText="1"/>
    </xf>
    <xf numFmtId="49" fontId="74" fillId="0" borderId="10" xfId="81" applyNumberFormat="1" applyFont="1" applyBorder="1" applyAlignment="1">
      <alignment horizontal="center" vertical="center" wrapText="1"/>
    </xf>
    <xf numFmtId="171" fontId="74" fillId="0" borderId="10" xfId="81" applyNumberFormat="1" applyFont="1" applyBorder="1" applyAlignment="1">
      <alignment horizontal="center" vertical="center"/>
    </xf>
    <xf numFmtId="171" fontId="74" fillId="0" borderId="10" xfId="81" applyNumberFormat="1" applyFont="1" applyBorder="1" applyAlignment="1">
      <alignment horizontal="center" vertical="center" wrapText="1"/>
    </xf>
    <xf numFmtId="171" fontId="40" fillId="0" borderId="0" xfId="81" applyNumberFormat="1" applyFont="1"/>
    <xf numFmtId="0" fontId="57" fillId="0" borderId="0" xfId="71" applyFont="1"/>
    <xf numFmtId="0" fontId="75" fillId="0" borderId="0" xfId="71" applyFont="1" applyAlignment="1">
      <alignment horizontal="center"/>
    </xf>
    <xf numFmtId="0" fontId="75" fillId="0" borderId="0" xfId="71" applyFont="1"/>
    <xf numFmtId="2" fontId="76" fillId="0" borderId="0" xfId="71" applyNumberFormat="1" applyFont="1" applyAlignment="1">
      <alignment horizontal="right" vertical="top" wrapText="1"/>
    </xf>
    <xf numFmtId="0" fontId="57" fillId="0" borderId="0" xfId="71" applyFont="1" applyAlignment="1">
      <alignment horizontal="right"/>
    </xf>
    <xf numFmtId="0" fontId="56" fillId="0" borderId="43" xfId="71" applyFont="1" applyBorder="1" applyAlignment="1">
      <alignment horizontal="justify"/>
    </xf>
    <xf numFmtId="0" fontId="57" fillId="0" borderId="43" xfId="71" applyFont="1" applyBorder="1" applyAlignment="1">
      <alignment horizontal="justify"/>
    </xf>
    <xf numFmtId="0" fontId="57" fillId="0" borderId="44" xfId="71" applyFont="1" applyBorder="1" applyAlignment="1">
      <alignment horizontal="justify"/>
    </xf>
    <xf numFmtId="0" fontId="56" fillId="0" borderId="43" xfId="71" applyFont="1" applyBorder="1" applyAlignment="1">
      <alignment vertical="top" wrapText="1"/>
    </xf>
    <xf numFmtId="0" fontId="56" fillId="0" borderId="45" xfId="71" applyFont="1" applyBorder="1" applyAlignment="1">
      <alignment vertical="top" wrapText="1"/>
    </xf>
    <xf numFmtId="0" fontId="56" fillId="0" borderId="45" xfId="71" applyFont="1" applyBorder="1" applyAlignment="1">
      <alignment horizontal="justify" vertical="top" wrapText="1"/>
    </xf>
    <xf numFmtId="2" fontId="57" fillId="0" borderId="43" xfId="71" applyNumberFormat="1" applyFont="1" applyBorder="1" applyAlignment="1">
      <alignment horizontal="justify" vertical="top" wrapText="1"/>
    </xf>
    <xf numFmtId="0" fontId="57" fillId="0" borderId="43" xfId="71" applyFont="1" applyBorder="1" applyAlignment="1">
      <alignment horizontal="justify" vertical="top" wrapText="1"/>
    </xf>
    <xf numFmtId="0" fontId="56" fillId="0" borderId="43" xfId="71" applyFont="1" applyBorder="1" applyAlignment="1">
      <alignment horizontal="justify" vertical="top" wrapText="1"/>
    </xf>
    <xf numFmtId="4" fontId="57" fillId="0" borderId="43" xfId="71" applyNumberFormat="1" applyFont="1" applyBorder="1" applyAlignment="1">
      <alignment horizontal="justify" vertical="top" wrapText="1"/>
    </xf>
    <xf numFmtId="0" fontId="15" fillId="29" borderId="0" xfId="71" applyFont="1" applyFill="1"/>
    <xf numFmtId="0" fontId="57" fillId="30" borderId="43" xfId="71" applyFont="1" applyFill="1" applyBorder="1" applyAlignment="1">
      <alignment horizontal="justify" vertical="top" wrapText="1"/>
    </xf>
    <xf numFmtId="4" fontId="57" fillId="30" borderId="43" xfId="71" applyNumberFormat="1" applyFont="1" applyFill="1" applyBorder="1" applyAlignment="1">
      <alignment horizontal="justify" vertical="top" wrapText="1"/>
    </xf>
    <xf numFmtId="10" fontId="57" fillId="0" borderId="43" xfId="71" applyNumberFormat="1" applyFont="1" applyBorder="1" applyAlignment="1">
      <alignment horizontal="justify" vertical="top" wrapText="1"/>
    </xf>
    <xf numFmtId="0" fontId="57" fillId="29" borderId="43" xfId="71" applyFont="1" applyFill="1" applyBorder="1" applyAlignment="1">
      <alignment horizontal="justify" vertical="top" wrapText="1"/>
    </xf>
    <xf numFmtId="4" fontId="57" fillId="29" borderId="43" xfId="71" applyNumberFormat="1" applyFont="1" applyFill="1" applyBorder="1" applyAlignment="1">
      <alignment horizontal="justify" vertical="top" wrapText="1"/>
    </xf>
    <xf numFmtId="0" fontId="56" fillId="0" borderId="44" xfId="71" applyFont="1" applyBorder="1" applyAlignment="1">
      <alignment vertical="top" wrapText="1"/>
    </xf>
    <xf numFmtId="0" fontId="57" fillId="0" borderId="44" xfId="71" applyFont="1" applyBorder="1" applyAlignment="1">
      <alignment vertical="top" wrapText="1"/>
    </xf>
    <xf numFmtId="0" fontId="54" fillId="0" borderId="0" xfId="71" applyFont="1" applyAlignment="1">
      <alignment vertical="center"/>
    </xf>
    <xf numFmtId="0" fontId="56" fillId="0" borderId="43" xfId="71" applyFont="1" applyBorder="1" applyAlignment="1">
      <alignment horizontal="justify" vertical="center" wrapText="1"/>
    </xf>
    <xf numFmtId="4" fontId="56" fillId="0" borderId="43" xfId="71" applyNumberFormat="1" applyFont="1" applyBorder="1" applyAlignment="1">
      <alignment horizontal="justify" vertical="center" wrapText="1"/>
    </xf>
    <xf numFmtId="0" fontId="77" fillId="0" borderId="0" xfId="71" applyFont="1" applyAlignment="1">
      <alignment horizontal="center" vertical="center"/>
    </xf>
    <xf numFmtId="0" fontId="57" fillId="31" borderId="43" xfId="71" applyFont="1" applyFill="1" applyBorder="1" applyAlignment="1">
      <alignment horizontal="justify" vertical="top" wrapText="1"/>
    </xf>
    <xf numFmtId="4" fontId="15" fillId="29" borderId="0" xfId="71" applyNumberFormat="1" applyFont="1" applyFill="1"/>
    <xf numFmtId="10" fontId="57" fillId="0" borderId="46" xfId="71" applyNumberFormat="1" applyFont="1" applyBorder="1" applyAlignment="1">
      <alignment horizontal="justify" vertical="top" wrapText="1"/>
    </xf>
    <xf numFmtId="4" fontId="28" fillId="0" borderId="24" xfId="69" applyNumberFormat="1" applyFont="1" applyBorder="1" applyAlignment="1">
      <alignment horizontal="left" vertical="center" wrapText="1"/>
    </xf>
    <xf numFmtId="4" fontId="15" fillId="0" borderId="0" xfId="71" applyNumberFormat="1" applyFont="1"/>
    <xf numFmtId="0" fontId="57" fillId="0" borderId="47" xfId="71" applyFont="1" applyBorder="1" applyAlignment="1">
      <alignment vertical="top" wrapText="1"/>
    </xf>
    <xf numFmtId="0" fontId="57" fillId="0" borderId="45" xfId="71" applyFont="1" applyBorder="1" applyAlignment="1">
      <alignment vertical="top" wrapText="1"/>
    </xf>
    <xf numFmtId="0" fontId="57" fillId="0" borderId="43" xfId="71" applyFont="1" applyBorder="1" applyAlignment="1">
      <alignment vertical="top" wrapText="1"/>
    </xf>
    <xf numFmtId="0" fontId="57" fillId="0" borderId="43" xfId="71" applyFont="1" applyBorder="1" applyAlignment="1">
      <alignment horizontal="left" vertical="top" wrapText="1"/>
    </xf>
    <xf numFmtId="0" fontId="57" fillId="0" borderId="48" xfId="71" applyFont="1" applyBorder="1" applyAlignment="1">
      <alignment horizontal="left" vertical="top" wrapText="1"/>
    </xf>
    <xf numFmtId="0" fontId="56" fillId="0" borderId="44" xfId="71" applyFont="1" applyBorder="1" applyAlignment="1">
      <alignment horizontal="left" vertical="center" wrapText="1"/>
    </xf>
    <xf numFmtId="0" fontId="57" fillId="0" borderId="44" xfId="71" applyFont="1" applyBorder="1" applyAlignment="1">
      <alignment horizontal="left" vertical="top" wrapText="1"/>
    </xf>
    <xf numFmtId="0" fontId="57" fillId="0" borderId="46" xfId="71" applyFont="1" applyBorder="1" applyAlignment="1">
      <alignment horizontal="justify" vertical="top" wrapText="1"/>
    </xf>
    <xf numFmtId="0" fontId="57" fillId="0" borderId="48" xfId="71" applyFont="1" applyBorder="1" applyAlignment="1">
      <alignment horizontal="justify" vertical="top" wrapText="1"/>
    </xf>
    <xf numFmtId="0" fontId="56" fillId="0" borderId="44" xfId="71" applyFont="1" applyBorder="1" applyAlignment="1">
      <alignment horizontal="center" vertical="center" wrapText="1"/>
    </xf>
    <xf numFmtId="0" fontId="57" fillId="0" borderId="48" xfId="71" applyFont="1" applyBorder="1" applyAlignment="1">
      <alignment vertical="top" wrapText="1"/>
    </xf>
    <xf numFmtId="0" fontId="57" fillId="0" borderId="45" xfId="71" applyFont="1" applyBorder="1"/>
    <xf numFmtId="1" fontId="56" fillId="0" borderId="0" xfId="71" applyNumberFormat="1" applyFont="1" applyAlignment="1">
      <alignment horizontal="left" vertical="top"/>
    </xf>
    <xf numFmtId="49" fontId="57" fillId="0" borderId="0" xfId="71" applyNumberFormat="1" applyFont="1" applyAlignment="1">
      <alignment horizontal="left" vertical="top" wrapText="1"/>
    </xf>
    <xf numFmtId="49" fontId="57" fillId="0" borderId="0" xfId="71" applyNumberFormat="1" applyFont="1" applyAlignment="1">
      <alignment horizontal="left" vertical="top"/>
    </xf>
    <xf numFmtId="0" fontId="57" fillId="0" borderId="0" xfId="71" applyFont="1" applyAlignment="1">
      <alignment horizontal="center" vertical="center"/>
    </xf>
    <xf numFmtId="2" fontId="38" fillId="0" borderId="10" xfId="71" applyNumberFormat="1" applyFont="1" applyFill="1" applyBorder="1" applyAlignment="1">
      <alignment horizontal="center" vertical="center" wrapText="1"/>
    </xf>
    <xf numFmtId="0" fontId="28" fillId="0" borderId="15" xfId="71" applyFont="1" applyFill="1" applyBorder="1" applyAlignment="1">
      <alignment horizontal="center" vertical="center" wrapText="1"/>
    </xf>
    <xf numFmtId="0" fontId="15" fillId="0" borderId="15" xfId="71" applyFont="1" applyFill="1" applyBorder="1" applyAlignment="1">
      <alignment horizontal="center" vertical="center" wrapText="1"/>
    </xf>
    <xf numFmtId="0" fontId="28" fillId="0" borderId="10" xfId="71"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82" applyFont="1" applyAlignment="1">
      <alignment horizontal="center" vertical="center"/>
    </xf>
    <xf numFmtId="0" fontId="30" fillId="0" borderId="0" xfId="82" applyFont="1" applyAlignment="1">
      <alignment horizontal="center" vertical="center"/>
    </xf>
    <xf numFmtId="0" fontId="32" fillId="0" borderId="0" xfId="82" applyFont="1" applyAlignment="1">
      <alignment horizontal="center" vertical="center"/>
    </xf>
    <xf numFmtId="49" fontId="32" fillId="0" borderId="11" xfId="82" applyNumberFormat="1" applyFont="1" applyBorder="1" applyAlignment="1">
      <alignment horizontal="center" vertical="center"/>
    </xf>
    <xf numFmtId="49" fontId="32" fillId="0" borderId="12" xfId="82" applyNumberFormat="1" applyFont="1" applyBorder="1" applyAlignment="1">
      <alignment horizontal="center" vertical="center"/>
    </xf>
    <xf numFmtId="49" fontId="32" fillId="0" borderId="13" xfId="82" applyNumberFormat="1" applyFont="1" applyBorder="1" applyAlignment="1">
      <alignment horizontal="center" vertical="center"/>
    </xf>
    <xf numFmtId="167" fontId="30" fillId="0" borderId="0" xfId="82" applyNumberFormat="1" applyFont="1" applyAlignment="1">
      <alignment horizontal="center" vertical="center" wrapText="1"/>
    </xf>
    <xf numFmtId="0" fontId="30" fillId="0" borderId="0" xfId="82" applyFont="1" applyAlignment="1">
      <alignment horizontal="center" vertical="center" wrapText="1"/>
    </xf>
    <xf numFmtId="0" fontId="35" fillId="0" borderId="0" xfId="82" applyFont="1" applyAlignment="1">
      <alignment horizontal="center" vertical="center" wrapText="1"/>
    </xf>
    <xf numFmtId="0" fontId="35" fillId="0" borderId="0" xfId="82" applyFont="1" applyAlignment="1">
      <alignment horizontal="center" vertical="center"/>
    </xf>
    <xf numFmtId="0" fontId="31" fillId="0" borderId="0" xfId="82" applyFont="1" applyAlignment="1">
      <alignment horizontal="center" vertical="center"/>
    </xf>
    <xf numFmtId="0" fontId="33" fillId="0" borderId="0" xfId="82" applyFont="1" applyAlignment="1">
      <alignment horizontal="center" vertical="center"/>
    </xf>
    <xf numFmtId="167" fontId="32" fillId="0" borderId="0" xfId="82" applyNumberFormat="1" applyFont="1" applyAlignment="1">
      <alignment horizontal="center" vertical="center"/>
    </xf>
    <xf numFmtId="0" fontId="32" fillId="0" borderId="14" xfId="82" applyFont="1" applyBorder="1" applyAlignment="1">
      <alignment vertical="center"/>
    </xf>
    <xf numFmtId="0" fontId="38" fillId="0" borderId="10" xfId="82" applyFont="1" applyBorder="1" applyAlignment="1">
      <alignment horizontal="center" vertical="center" wrapText="1"/>
    </xf>
    <xf numFmtId="0" fontId="38" fillId="0" borderId="15" xfId="82" applyFont="1" applyBorder="1" applyAlignment="1">
      <alignment horizontal="center" vertical="center" wrapText="1"/>
    </xf>
    <xf numFmtId="0" fontId="38" fillId="0" borderId="16" xfId="82" applyFont="1" applyBorder="1" applyAlignment="1">
      <alignment horizontal="center" vertical="center" wrapText="1"/>
    </xf>
    <xf numFmtId="0" fontId="29" fillId="0" borderId="10" xfId="82" applyFont="1" applyBorder="1" applyAlignment="1">
      <alignment horizontal="center" vertical="center" wrapText="1"/>
    </xf>
    <xf numFmtId="0" fontId="28" fillId="0" borderId="11" xfId="69" applyFont="1" applyBorder="1" applyAlignment="1">
      <alignment horizontal="center" vertical="center" wrapText="1"/>
    </xf>
    <xf numFmtId="0" fontId="28" fillId="0" borderId="12" xfId="69" applyFont="1" applyBorder="1" applyAlignment="1">
      <alignment horizontal="center" vertical="center" wrapText="1"/>
    </xf>
    <xf numFmtId="49" fontId="15" fillId="0" borderId="0" xfId="69" applyNumberFormat="1" applyFont="1" applyAlignment="1">
      <alignment horizontal="left" vertical="top"/>
    </xf>
    <xf numFmtId="0" fontId="15" fillId="0" borderId="14" xfId="69" applyFont="1" applyBorder="1" applyAlignment="1">
      <alignment horizontal="left" vertical="center"/>
    </xf>
    <xf numFmtId="0" fontId="28" fillId="0" borderId="15" xfId="69" applyFont="1" applyBorder="1" applyAlignment="1">
      <alignment horizontal="center" vertical="center"/>
    </xf>
    <xf numFmtId="0" fontId="28" fillId="0" borderId="19" xfId="69" applyFont="1" applyBorder="1" applyAlignment="1">
      <alignment horizontal="center" vertical="center"/>
    </xf>
    <xf numFmtId="0" fontId="28" fillId="0" borderId="16" xfId="69" applyFont="1" applyBorder="1" applyAlignment="1">
      <alignment horizontal="center" vertical="center"/>
    </xf>
    <xf numFmtId="0" fontId="28" fillId="0" borderId="17" xfId="69" applyFont="1" applyBorder="1" applyAlignment="1">
      <alignment horizontal="center" vertical="center" wrapText="1"/>
    </xf>
    <xf numFmtId="0" fontId="28" fillId="0" borderId="18" xfId="69" applyFont="1" applyBorder="1" applyAlignment="1">
      <alignment horizontal="center" vertical="center" wrapText="1"/>
    </xf>
    <xf numFmtId="0" fontId="28" fillId="0" borderId="20" xfId="69" applyFont="1" applyBorder="1" applyAlignment="1">
      <alignment horizontal="center" vertical="center" wrapText="1"/>
    </xf>
    <xf numFmtId="0" fontId="28" fillId="0" borderId="21" xfId="69" applyFont="1" applyBorder="1" applyAlignment="1">
      <alignment horizontal="center" vertical="center" wrapText="1"/>
    </xf>
    <xf numFmtId="0" fontId="28" fillId="0" borderId="15" xfId="69" applyFont="1" applyBorder="1" applyAlignment="1">
      <alignment horizontal="center" vertical="center" wrapText="1"/>
    </xf>
    <xf numFmtId="0" fontId="28" fillId="0" borderId="19" xfId="69" applyFont="1" applyBorder="1" applyAlignment="1">
      <alignment horizontal="center" vertical="center" wrapText="1"/>
    </xf>
    <xf numFmtId="0" fontId="28" fillId="0" borderId="16" xfId="69" applyFont="1" applyBorder="1" applyAlignment="1">
      <alignment horizontal="center" vertical="center" wrapText="1"/>
    </xf>
    <xf numFmtId="0" fontId="28" fillId="0" borderId="13" xfId="69" applyFont="1" applyBorder="1" applyAlignment="1">
      <alignment horizontal="center" vertical="center" wrapText="1"/>
    </xf>
    <xf numFmtId="0" fontId="40" fillId="0" borderId="0" xfId="81" applyFont="1" applyAlignment="1">
      <alignment horizontal="center"/>
    </xf>
    <xf numFmtId="0" fontId="39" fillId="0" borderId="0" xfId="8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82" applyFont="1" applyAlignment="1">
      <alignment horizontal="center" vertical="center" wrapText="1"/>
    </xf>
    <xf numFmtId="0" fontId="38" fillId="0" borderId="11" xfId="82" applyFont="1" applyBorder="1" applyAlignment="1">
      <alignment horizontal="center" vertical="center" wrapText="1"/>
    </xf>
    <xf numFmtId="0" fontId="38" fillId="0" borderId="12" xfId="82" applyFont="1" applyBorder="1" applyAlignment="1">
      <alignment horizontal="center" vertical="center" wrapText="1"/>
    </xf>
    <xf numFmtId="0" fontId="38" fillId="0" borderId="13" xfId="82" applyFont="1" applyBorder="1" applyAlignment="1">
      <alignment horizontal="center" vertical="center" wrapText="1"/>
    </xf>
    <xf numFmtId="0" fontId="28" fillId="0" borderId="0" xfId="83" applyFont="1" applyAlignment="1">
      <alignment horizontal="center" vertical="center"/>
    </xf>
    <xf numFmtId="167" fontId="35" fillId="0" borderId="0" xfId="82" applyNumberFormat="1" applyFont="1" applyAlignment="1">
      <alignment horizontal="center" vertical="center" wrapText="1"/>
    </xf>
    <xf numFmtId="0" fontId="53" fillId="0" borderId="11" xfId="85" applyFont="1" applyBorder="1" applyAlignment="1">
      <alignment horizontal="center" vertical="center" wrapText="1"/>
    </xf>
    <xf numFmtId="0" fontId="53" fillId="0" borderId="12" xfId="85" applyFont="1" applyBorder="1" applyAlignment="1">
      <alignment horizontal="center" vertical="center" wrapText="1"/>
    </xf>
    <xf numFmtId="0" fontId="53" fillId="0" borderId="13" xfId="85" applyFont="1" applyBorder="1" applyAlignment="1">
      <alignment horizontal="center" vertical="center" wrapText="1"/>
    </xf>
    <xf numFmtId="4" fontId="53" fillId="0" borderId="11" xfId="85" applyNumberFormat="1" applyFont="1" applyBorder="1" applyAlignment="1">
      <alignment horizontal="center" vertical="center"/>
    </xf>
    <xf numFmtId="4" fontId="53" fillId="0" borderId="13" xfId="85" applyNumberFormat="1" applyFont="1" applyBorder="1" applyAlignment="1">
      <alignment horizontal="center" vertical="center"/>
    </xf>
    <xf numFmtId="3" fontId="53" fillId="0" borderId="11" xfId="85" applyNumberFormat="1" applyFont="1" applyBorder="1" applyAlignment="1">
      <alignment horizontal="center" vertical="center"/>
    </xf>
    <xf numFmtId="3" fontId="53" fillId="0" borderId="13" xfId="85" applyNumberFormat="1" applyFont="1" applyBorder="1" applyAlignment="1">
      <alignment horizontal="center" vertical="center"/>
    </xf>
    <xf numFmtId="0" fontId="53" fillId="0" borderId="11" xfId="85" applyFont="1" applyBorder="1" applyAlignment="1">
      <alignment horizontal="center" vertical="center"/>
    </xf>
    <xf numFmtId="0" fontId="53" fillId="0" borderId="12" xfId="85" applyFont="1" applyBorder="1" applyAlignment="1">
      <alignment horizontal="center" vertical="center"/>
    </xf>
    <xf numFmtId="0" fontId="53" fillId="0" borderId="13" xfId="85" applyFont="1" applyBorder="1" applyAlignment="1">
      <alignment horizontal="center" vertical="center"/>
    </xf>
    <xf numFmtId="0" fontId="62" fillId="0" borderId="0" xfId="85" applyFont="1" applyAlignment="1">
      <alignment horizontal="left" vertical="center" wrapText="1"/>
    </xf>
    <xf numFmtId="0" fontId="16" fillId="0" borderId="11" xfId="69" applyFont="1" applyBorder="1" applyAlignment="1">
      <alignment horizontal="center" vertical="center" wrapText="1"/>
    </xf>
    <xf numFmtId="0" fontId="16" fillId="0" borderId="13" xfId="69" applyFont="1" applyBorder="1" applyAlignment="1">
      <alignment horizontal="center" vertical="center" wrapText="1"/>
    </xf>
    <xf numFmtId="0" fontId="32" fillId="27" borderId="0" xfId="69" applyFont="1" applyFill="1" applyAlignment="1">
      <alignment horizontal="center" vertical="center" wrapText="1"/>
    </xf>
    <xf numFmtId="0" fontId="53" fillId="27" borderId="0" xfId="0" applyFont="1" applyFill="1" applyAlignment="1">
      <alignment horizontal="center" vertical="center" wrapText="1"/>
    </xf>
    <xf numFmtId="0" fontId="28" fillId="0" borderId="0" xfId="71" applyFont="1" applyAlignment="1">
      <alignment horizontal="center" vertical="top" wrapText="1"/>
    </xf>
    <xf numFmtId="0" fontId="28" fillId="0" borderId="10" xfId="71" applyFont="1" applyBorder="1" applyAlignment="1">
      <alignment horizontal="center" vertical="center" wrapText="1"/>
    </xf>
    <xf numFmtId="0" fontId="28" fillId="0" borderId="10" xfId="71" applyFont="1" applyBorder="1" applyAlignment="1">
      <alignment horizontal="center" vertical="center"/>
    </xf>
    <xf numFmtId="0" fontId="28" fillId="0" borderId="15" xfId="71" applyFont="1" applyBorder="1" applyAlignment="1">
      <alignment horizontal="center" vertical="center" wrapText="1"/>
    </xf>
    <xf numFmtId="0" fontId="28" fillId="0" borderId="19" xfId="71" applyFont="1" applyBorder="1" applyAlignment="1">
      <alignment horizontal="center" vertical="center" wrapText="1"/>
    </xf>
    <xf numFmtId="0" fontId="28" fillId="0" borderId="16" xfId="7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71" applyFont="1" applyAlignment="1">
      <alignment horizontal="center"/>
    </xf>
    <xf numFmtId="0" fontId="28" fillId="0" borderId="0" xfId="71" applyFont="1" applyAlignment="1">
      <alignment horizontal="center"/>
    </xf>
    <xf numFmtId="0" fontId="28" fillId="0" borderId="10" xfId="71" applyFont="1" applyFill="1" applyBorder="1" applyAlignment="1">
      <alignment horizontal="center" vertical="center" wrapText="1"/>
    </xf>
    <xf numFmtId="0" fontId="38" fillId="0" borderId="15" xfId="71" applyFont="1" applyFill="1" applyBorder="1" applyAlignment="1">
      <alignment horizontal="center" vertical="center" wrapText="1"/>
    </xf>
    <xf numFmtId="0" fontId="38" fillId="0" borderId="19" xfId="71" applyFont="1" applyFill="1" applyBorder="1" applyAlignment="1">
      <alignment horizontal="center" vertical="center" wrapText="1"/>
    </xf>
    <xf numFmtId="0" fontId="38" fillId="0" borderId="16" xfId="71" applyFont="1" applyFill="1" applyBorder="1" applyAlignment="1">
      <alignment horizontal="center" vertical="center" wrapText="1"/>
    </xf>
    <xf numFmtId="0" fontId="28" fillId="0" borderId="17" xfId="86" applyFont="1" applyFill="1" applyBorder="1" applyAlignment="1">
      <alignment horizontal="center" vertical="center" wrapText="1"/>
    </xf>
    <xf numFmtId="0" fontId="28" fillId="0" borderId="18" xfId="86" applyFont="1" applyFill="1" applyBorder="1" applyAlignment="1">
      <alignment horizontal="center" vertical="center" wrapText="1"/>
    </xf>
    <xf numFmtId="0" fontId="28" fillId="0" borderId="20" xfId="86" applyFont="1" applyFill="1" applyBorder="1" applyAlignment="1">
      <alignment horizontal="center" vertical="center" wrapText="1"/>
    </xf>
    <xf numFmtId="0" fontId="28" fillId="0" borderId="21" xfId="86" applyFont="1" applyFill="1" applyBorder="1" applyAlignment="1">
      <alignment horizontal="center" vertical="center" wrapText="1"/>
    </xf>
    <xf numFmtId="0" fontId="28" fillId="0" borderId="11" xfId="86" applyFont="1" applyFill="1" applyBorder="1" applyAlignment="1">
      <alignment horizontal="center" vertical="center"/>
    </xf>
    <xf numFmtId="0" fontId="28" fillId="0" borderId="12" xfId="86" applyFont="1" applyFill="1" applyBorder="1" applyAlignment="1">
      <alignment horizontal="center" vertical="center"/>
    </xf>
    <xf numFmtId="0" fontId="28" fillId="0" borderId="13" xfId="86" applyFont="1" applyFill="1" applyBorder="1" applyAlignment="1">
      <alignment horizontal="center" vertical="center"/>
    </xf>
    <xf numFmtId="0" fontId="15" fillId="0" borderId="0" xfId="71" applyFont="1" applyAlignment="1">
      <alignment horizontal="left" wrapText="1"/>
    </xf>
    <xf numFmtId="0" fontId="15" fillId="0" borderId="0" xfId="71" applyFont="1" applyAlignment="1">
      <alignment horizontal="left"/>
    </xf>
    <xf numFmtId="0" fontId="15" fillId="0" borderId="0" xfId="71" applyFont="1" applyAlignment="1">
      <alignment horizontal="left" vertical="center" wrapText="1"/>
    </xf>
    <xf numFmtId="0" fontId="39" fillId="0" borderId="14" xfId="81" applyFont="1" applyBorder="1" applyAlignment="1">
      <alignment horizontal="center"/>
    </xf>
    <xf numFmtId="0" fontId="38" fillId="0" borderId="15" xfId="81" applyFont="1" applyBorder="1" applyAlignment="1">
      <alignment horizontal="center" vertical="center" wrapText="1"/>
    </xf>
    <xf numFmtId="0" fontId="38" fillId="0" borderId="19" xfId="81" applyFont="1" applyBorder="1" applyAlignment="1">
      <alignment horizontal="center" vertical="center" wrapText="1"/>
    </xf>
    <xf numFmtId="0" fontId="38" fillId="0" borderId="16" xfId="81" applyFont="1" applyBorder="1" applyAlignment="1">
      <alignment horizontal="center" vertical="center" wrapText="1"/>
    </xf>
    <xf numFmtId="0" fontId="38" fillId="0" borderId="17" xfId="81" applyFont="1" applyBorder="1" applyAlignment="1">
      <alignment horizontal="center" vertical="center" wrapText="1"/>
    </xf>
    <xf numFmtId="0" fontId="38" fillId="0" borderId="39" xfId="81" applyFont="1" applyBorder="1" applyAlignment="1">
      <alignment horizontal="center" vertical="center" wrapText="1"/>
    </xf>
    <xf numFmtId="0" fontId="38" fillId="0" borderId="20" xfId="81" applyFont="1" applyBorder="1" applyAlignment="1">
      <alignment horizontal="center" vertical="center" wrapText="1"/>
    </xf>
    <xf numFmtId="0" fontId="38" fillId="0" borderId="11" xfId="81" applyFont="1" applyBorder="1" applyAlignment="1">
      <alignment horizontal="center" vertical="center" wrapText="1"/>
    </xf>
    <xf numFmtId="0" fontId="38" fillId="0" borderId="12" xfId="81" applyFont="1" applyBorder="1" applyAlignment="1">
      <alignment horizontal="center" vertical="center" wrapText="1"/>
    </xf>
    <xf numFmtId="0" fontId="38" fillId="0" borderId="13" xfId="81" applyFont="1" applyBorder="1" applyAlignment="1">
      <alignment horizontal="center" vertical="center" wrapText="1"/>
    </xf>
    <xf numFmtId="0" fontId="38" fillId="0" borderId="10" xfId="81" applyFont="1" applyBorder="1" applyAlignment="1">
      <alignment horizontal="center" vertical="center" wrapText="1"/>
    </xf>
    <xf numFmtId="0" fontId="38" fillId="0" borderId="10" xfId="81" applyFont="1" applyBorder="1" applyAlignment="1">
      <alignment horizontal="center" vertical="center" textRotation="90" wrapText="1"/>
    </xf>
    <xf numFmtId="0" fontId="28" fillId="0" borderId="10" xfId="81" applyFont="1" applyBorder="1" applyAlignment="1" applyProtection="1">
      <alignment horizontal="center" vertical="center" textRotation="90" wrapText="1"/>
    </xf>
    <xf numFmtId="0" fontId="28" fillId="0" borderId="15" xfId="81" applyFont="1" applyBorder="1" applyAlignment="1" applyProtection="1">
      <alignment horizontal="center" vertical="center" wrapText="1"/>
    </xf>
    <xf numFmtId="0" fontId="28" fillId="0" borderId="16" xfId="81" applyFont="1" applyBorder="1" applyAlignment="1" applyProtection="1">
      <alignment horizontal="center" vertical="center" wrapText="1"/>
    </xf>
    <xf numFmtId="0" fontId="73" fillId="0" borderId="10" xfId="81" applyFont="1" applyBorder="1" applyAlignment="1">
      <alignment horizontal="center" vertical="center" wrapText="1"/>
    </xf>
    <xf numFmtId="0" fontId="39" fillId="0" borderId="10" xfId="81" applyFont="1" applyBorder="1" applyAlignment="1">
      <alignment horizontal="center" vertical="center" wrapText="1"/>
    </xf>
    <xf numFmtId="0" fontId="38" fillId="0" borderId="15" xfId="81" applyFont="1" applyBorder="1" applyAlignment="1">
      <alignment horizontal="center" vertical="center" textRotation="90" wrapText="1"/>
    </xf>
    <xf numFmtId="0" fontId="38" fillId="0" borderId="16" xfId="81" applyFont="1" applyBorder="1" applyAlignment="1">
      <alignment horizontal="center" vertical="center" textRotation="90" wrapText="1"/>
    </xf>
    <xf numFmtId="0" fontId="72" fillId="0" borderId="15" xfId="77" applyFont="1" applyBorder="1" applyAlignment="1">
      <alignment horizontal="center" vertical="center" textRotation="90" wrapText="1"/>
    </xf>
    <xf numFmtId="0" fontId="72" fillId="0" borderId="16" xfId="77" applyFont="1" applyBorder="1" applyAlignment="1">
      <alignment horizontal="center" vertical="center" textRotation="90" wrapText="1"/>
    </xf>
    <xf numFmtId="0" fontId="28" fillId="0" borderId="15" xfId="71" applyFont="1" applyBorder="1" applyAlignment="1">
      <alignment horizontal="center" vertical="center" textRotation="90" wrapText="1"/>
    </xf>
    <xf numFmtId="0" fontId="28" fillId="0" borderId="16" xfId="71" applyFont="1" applyBorder="1" applyAlignment="1">
      <alignment horizontal="center" vertical="center" textRotation="90" wrapText="1"/>
    </xf>
    <xf numFmtId="0" fontId="38" fillId="0" borderId="15" xfId="81" applyFont="1" applyBorder="1" applyAlignment="1">
      <alignment horizontal="center" vertical="center"/>
    </xf>
    <xf numFmtId="0" fontId="38" fillId="0" borderId="16" xfId="81" applyFont="1" applyBorder="1" applyAlignment="1">
      <alignment horizontal="center" vertical="center"/>
    </xf>
    <xf numFmtId="0" fontId="75" fillId="0" borderId="0" xfId="71" applyFont="1" applyAlignment="1">
      <alignment horizontal="center"/>
    </xf>
    <xf numFmtId="167" fontId="31" fillId="0" borderId="0" xfId="82" applyNumberFormat="1" applyFont="1" applyAlignment="1">
      <alignment horizontal="center" vertical="center" wrapText="1"/>
    </xf>
    <xf numFmtId="0" fontId="31" fillId="0" borderId="0" xfId="82" applyFont="1" applyAlignment="1">
      <alignment horizontal="center" vertical="center" wrapText="1"/>
    </xf>
    <xf numFmtId="0" fontId="56" fillId="0" borderId="0" xfId="71" applyFont="1" applyAlignment="1">
      <alignment horizontal="center" wrapText="1"/>
    </xf>
    <xf numFmtId="0" fontId="56" fillId="0" borderId="0" xfId="71" applyFont="1" applyAlignment="1">
      <alignment horizontal="center"/>
    </xf>
    <xf numFmtId="0" fontId="57" fillId="0" borderId="44" xfId="71" applyFont="1" applyBorder="1" applyAlignment="1">
      <alignment horizontal="left" vertical="top" wrapText="1"/>
    </xf>
    <xf numFmtId="0" fontId="57" fillId="0" borderId="47" xfId="71" applyFont="1" applyBorder="1" applyAlignment="1">
      <alignment horizontal="left" vertical="top" wrapText="1"/>
    </xf>
    <xf numFmtId="0" fontId="57" fillId="0" borderId="45" xfId="71" applyFont="1" applyBorder="1" applyAlignment="1">
      <alignment horizontal="left" vertical="top" wrapText="1"/>
    </xf>
  </cellXfs>
  <cellStyles count="10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2 5" xfId="31" xr:uid="{00000000-0005-0000-0000-00001E000000}"/>
    <cellStyle name="Ввод  2 3" xfId="32" xr:uid="{00000000-0005-0000-0000-00001F000000}"/>
    <cellStyle name="Ввод  2 4" xfId="33" xr:uid="{00000000-0005-0000-0000-000020000000}"/>
    <cellStyle name="Ввод  2 5" xfId="34" xr:uid="{00000000-0005-0000-0000-000021000000}"/>
    <cellStyle name="Вывод 2" xfId="35" xr:uid="{00000000-0005-0000-0000-000022000000}"/>
    <cellStyle name="Вывод 2 2" xfId="36" xr:uid="{00000000-0005-0000-0000-000023000000}"/>
    <cellStyle name="Вывод 2 2 2" xfId="37" xr:uid="{00000000-0005-0000-0000-000024000000}"/>
    <cellStyle name="Вывод 2 2 3" xfId="38" xr:uid="{00000000-0005-0000-0000-000025000000}"/>
    <cellStyle name="Вывод 2 2 4" xfId="39" xr:uid="{00000000-0005-0000-0000-000026000000}"/>
    <cellStyle name="Вывод 2 2 5" xfId="40" xr:uid="{00000000-0005-0000-0000-000027000000}"/>
    <cellStyle name="Вывод 2 3" xfId="41" xr:uid="{00000000-0005-0000-0000-000028000000}"/>
    <cellStyle name="Вывод 2 4" xfId="42" xr:uid="{00000000-0005-0000-0000-000029000000}"/>
    <cellStyle name="Вычисление 2" xfId="43" xr:uid="{00000000-0005-0000-0000-00002A000000}"/>
    <cellStyle name="Вычисление 2 2" xfId="44" xr:uid="{00000000-0005-0000-0000-00002B000000}"/>
    <cellStyle name="Вычисление 2 2 2" xfId="45" xr:uid="{00000000-0005-0000-0000-00002C000000}"/>
    <cellStyle name="Вычисление 2 2 3" xfId="46" xr:uid="{00000000-0005-0000-0000-00002D000000}"/>
    <cellStyle name="Вычисление 2 2 4" xfId="47" xr:uid="{00000000-0005-0000-0000-00002E000000}"/>
    <cellStyle name="Вычисление 2 2 5" xfId="48" xr:uid="{00000000-0005-0000-0000-00002F000000}"/>
    <cellStyle name="Вычисление 2 3" xfId="49" xr:uid="{00000000-0005-0000-0000-000030000000}"/>
    <cellStyle name="Вычисление 2 4" xfId="50" xr:uid="{00000000-0005-0000-0000-000031000000}"/>
    <cellStyle name="Вычисление 2 5" xfId="51" xr:uid="{00000000-0005-0000-0000-000032000000}"/>
    <cellStyle name="Заголовок 1 2" xfId="52" xr:uid="{00000000-0005-0000-0000-000033000000}"/>
    <cellStyle name="Заголовок 2 2" xfId="53" xr:uid="{00000000-0005-0000-0000-000034000000}"/>
    <cellStyle name="Заголовок 3 2" xfId="54" xr:uid="{00000000-0005-0000-0000-000035000000}"/>
    <cellStyle name="Заголовок 4 2" xfId="55" xr:uid="{00000000-0005-0000-0000-000036000000}"/>
    <cellStyle name="Итог 2" xfId="56" xr:uid="{00000000-0005-0000-0000-000037000000}"/>
    <cellStyle name="Итог 2 2" xfId="57" xr:uid="{00000000-0005-0000-0000-000038000000}"/>
    <cellStyle name="Итог 2 2 2" xfId="58" xr:uid="{00000000-0005-0000-0000-000039000000}"/>
    <cellStyle name="Итог 2 2 3" xfId="59" xr:uid="{00000000-0005-0000-0000-00003A000000}"/>
    <cellStyle name="Итог 2 2 4" xfId="60" xr:uid="{00000000-0005-0000-0000-00003B000000}"/>
    <cellStyle name="Итог 2 2 5" xfId="61" xr:uid="{00000000-0005-0000-0000-00003C000000}"/>
    <cellStyle name="Итог 2 3" xfId="62" xr:uid="{00000000-0005-0000-0000-00003D000000}"/>
    <cellStyle name="Итог 2 4" xfId="63" xr:uid="{00000000-0005-0000-0000-00003E000000}"/>
    <cellStyle name="Контрольная ячейка 2" xfId="64" xr:uid="{00000000-0005-0000-0000-00003F000000}"/>
    <cellStyle name="Название 2" xfId="65" xr:uid="{00000000-0005-0000-0000-000040000000}"/>
    <cellStyle name="Нейтральный 2" xfId="66" xr:uid="{00000000-0005-0000-0000-000041000000}"/>
    <cellStyle name="Обычный" xfId="0" builtinId="0"/>
    <cellStyle name="Обычный 12 2" xfId="67" xr:uid="{00000000-0005-0000-0000-000043000000}"/>
    <cellStyle name="Обычный 2" xfId="68" xr:uid="{00000000-0005-0000-0000-000044000000}"/>
    <cellStyle name="Обычный 2 2" xfId="69" xr:uid="{00000000-0005-0000-0000-000045000000}"/>
    <cellStyle name="Обычный 2 3" xfId="70" xr:uid="{00000000-0005-0000-0000-000046000000}"/>
    <cellStyle name="Обычный 3" xfId="71" xr:uid="{00000000-0005-0000-0000-000047000000}"/>
    <cellStyle name="Обычный 3 2" xfId="72" xr:uid="{00000000-0005-0000-0000-000048000000}"/>
    <cellStyle name="Обычный 3 2 2 2" xfId="73" xr:uid="{00000000-0005-0000-0000-000049000000}"/>
    <cellStyle name="Обычный 3 21" xfId="74" xr:uid="{00000000-0005-0000-0000-00004A000000}"/>
    <cellStyle name="Обычный 4" xfId="75" xr:uid="{00000000-0005-0000-0000-00004B000000}"/>
    <cellStyle name="Обычный 4 2" xfId="76" xr:uid="{00000000-0005-0000-0000-00004C000000}"/>
    <cellStyle name="Обычный 5" xfId="77" xr:uid="{00000000-0005-0000-0000-00004D000000}"/>
    <cellStyle name="Обычный 6" xfId="78" xr:uid="{00000000-0005-0000-0000-00004E000000}"/>
    <cellStyle name="Обычный 6 2" xfId="79" xr:uid="{00000000-0005-0000-0000-00004F000000}"/>
    <cellStyle name="Обычный 6 2 2" xfId="80" xr:uid="{00000000-0005-0000-0000-000050000000}"/>
    <cellStyle name="Обычный 6 2 3" xfId="81" xr:uid="{00000000-0005-0000-0000-000051000000}"/>
    <cellStyle name="Обычный 7" xfId="82" xr:uid="{00000000-0005-0000-0000-000052000000}"/>
    <cellStyle name="Обычный 7 2" xfId="83" xr:uid="{00000000-0005-0000-0000-000053000000}"/>
    <cellStyle name="Обычный 8" xfId="84" xr:uid="{00000000-0005-0000-0000-000054000000}"/>
    <cellStyle name="Обычный_Форматы по компаниям от 12.03" xfId="85" xr:uid="{00000000-0005-0000-0000-000055000000}"/>
    <cellStyle name="Обычный_Форматы по компаниям_last" xfId="86" xr:uid="{00000000-0005-0000-0000-000056000000}"/>
    <cellStyle name="Плохой 2" xfId="87" xr:uid="{00000000-0005-0000-0000-000057000000}"/>
    <cellStyle name="Пояснение 2" xfId="88" xr:uid="{00000000-0005-0000-0000-000058000000}"/>
    <cellStyle name="Примечание 2" xfId="89" xr:uid="{00000000-0005-0000-0000-000059000000}"/>
    <cellStyle name="Примечание 2 2" xfId="90" xr:uid="{00000000-0005-0000-0000-00005A000000}"/>
    <cellStyle name="Примечание 2 2 2" xfId="91" xr:uid="{00000000-0005-0000-0000-00005B000000}"/>
    <cellStyle name="Примечание 2 2 3" xfId="92" xr:uid="{00000000-0005-0000-0000-00005C000000}"/>
    <cellStyle name="Примечание 2 2 4" xfId="93" xr:uid="{00000000-0005-0000-0000-00005D000000}"/>
    <cellStyle name="Примечание 2 2 5" xfId="94" xr:uid="{00000000-0005-0000-0000-00005E000000}"/>
    <cellStyle name="Примечание 2 3" xfId="95" xr:uid="{00000000-0005-0000-0000-00005F000000}"/>
    <cellStyle name="Примечание 2 4" xfId="96" xr:uid="{00000000-0005-0000-0000-000060000000}"/>
    <cellStyle name="Процентный 2" xfId="97" xr:uid="{00000000-0005-0000-0000-000061000000}"/>
    <cellStyle name="Процентный 3" xfId="98" xr:uid="{00000000-0005-0000-0000-000062000000}"/>
    <cellStyle name="Процентный 4" xfId="99" xr:uid="{00000000-0005-0000-0000-000063000000}"/>
    <cellStyle name="Связанная ячейка 2" xfId="100" xr:uid="{00000000-0005-0000-0000-000064000000}"/>
    <cellStyle name="Стиль 1" xfId="101" xr:uid="{00000000-0005-0000-0000-000065000000}"/>
    <cellStyle name="Текст предупреждения 2" xfId="102" xr:uid="{00000000-0005-0000-0000-000066000000}"/>
    <cellStyle name="Финансовый 2" xfId="103" xr:uid="{00000000-0005-0000-0000-000067000000}"/>
    <cellStyle name="Финансовый 2 2" xfId="104" xr:uid="{00000000-0005-0000-0000-000068000000}"/>
    <cellStyle name="Финансовый 2 2 2 2 2" xfId="105" xr:uid="{00000000-0005-0000-0000-000069000000}"/>
    <cellStyle name="Финансовый 3" xfId="106" xr:uid="{00000000-0005-0000-0000-00006A000000}"/>
    <cellStyle name="Хороший 2" xfId="107" xr:uid="{00000000-0005-0000-0000-00006B000000}"/>
  </cellStyles>
  <dxfs count="1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338899999999996"/>
          <c:h val="0.770243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870778.51387825795</c:v>
                </c:pt>
                <c:pt idx="1">
                  <c:v>-809166.43873802701</c:v>
                </c:pt>
                <c:pt idx="2">
                  <c:v>5066.8125030555912</c:v>
                </c:pt>
                <c:pt idx="3">
                  <c:v>4455.9075745805922</c:v>
                </c:pt>
                <c:pt idx="4">
                  <c:v>3918.659374356338</c:v>
                </c:pt>
                <c:pt idx="5">
                  <c:v>3446.1871201797012</c:v>
                </c:pt>
                <c:pt idx="6">
                  <c:v>-13032.468701649193</c:v>
                </c:pt>
                <c:pt idx="7">
                  <c:v>2665.2719942043004</c:v>
                </c:pt>
                <c:pt idx="8">
                  <c:v>2343.9204944194003</c:v>
                </c:pt>
                <c:pt idx="9">
                  <c:v>2061.3143034204563</c:v>
                </c:pt>
                <c:pt idx="10">
                  <c:v>1812.7819043359916</c:v>
                </c:pt>
              </c:numCache>
            </c:numRef>
          </c:val>
          <c:smooth val="0"/>
          <c:extLst>
            <c:ext xmlns:c16="http://schemas.microsoft.com/office/drawing/2014/chart" uri="{C3380CC4-5D6E-409C-BE32-E72D297353CC}">
              <c16:uniqueId val="{00000000-185F-4D03-A5C6-32F988F1A68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870778.51387825795</c:v>
                </c:pt>
                <c:pt idx="1">
                  <c:v>61612.07514023094</c:v>
                </c:pt>
                <c:pt idx="2">
                  <c:v>66678.887643286536</c:v>
                </c:pt>
                <c:pt idx="3">
                  <c:v>71134.795217867126</c:v>
                </c:pt>
                <c:pt idx="4">
                  <c:v>75053.454592223468</c:v>
                </c:pt>
                <c:pt idx="5">
                  <c:v>78499.641712403172</c:v>
                </c:pt>
                <c:pt idx="6">
                  <c:v>65467.173010753977</c:v>
                </c:pt>
                <c:pt idx="7">
                  <c:v>68132.445004958281</c:v>
                </c:pt>
                <c:pt idx="8">
                  <c:v>70476.365499377687</c:v>
                </c:pt>
                <c:pt idx="9">
                  <c:v>72537.679802798142</c:v>
                </c:pt>
                <c:pt idx="10">
                  <c:v>74350.461707134134</c:v>
                </c:pt>
              </c:numCache>
            </c:numRef>
          </c:val>
          <c:smooth val="0"/>
          <c:extLst>
            <c:ext xmlns:c16="http://schemas.microsoft.com/office/drawing/2014/chart" uri="{C3380CC4-5D6E-409C-BE32-E72D297353CC}">
              <c16:uniqueId val="{00000001-185F-4D03-A5C6-32F988F1A68A}"/>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5.9228000000000003E-2"/>
          <c:y val="0.89000100000000004"/>
          <c:w val="0.87257300000000004"/>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47625</xdr:colOff>
      <xdr:row>31</xdr:row>
      <xdr:rowOff>164306</xdr:rowOff>
    </xdr:from>
    <xdr:to>
      <xdr:col>8</xdr:col>
      <xdr:colOff>47625</xdr:colOff>
      <xdr:row>45</xdr:row>
      <xdr:rowOff>11907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4" t="s">
        <v>635</v>
      </c>
      <c r="B5" s="314"/>
      <c r="C5" s="314"/>
      <c r="D5" s="8"/>
      <c r="E5" s="8"/>
      <c r="F5" s="8"/>
      <c r="G5" s="8"/>
      <c r="H5" s="8"/>
      <c r="I5" s="8"/>
      <c r="J5" s="8"/>
    </row>
    <row r="6" spans="1:22" s="2" customFormat="1" ht="18.75" x14ac:dyDescent="0.3">
      <c r="A6" s="6"/>
      <c r="H6" s="5"/>
    </row>
    <row r="7" spans="1:22" s="2" customFormat="1" ht="18.75" x14ac:dyDescent="0.2">
      <c r="A7" s="315" t="s">
        <v>3</v>
      </c>
      <c r="B7" s="315"/>
      <c r="C7" s="31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6" t="s">
        <v>4</v>
      </c>
      <c r="B9" s="316"/>
      <c r="C9" s="316"/>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5" t="s">
        <v>6</v>
      </c>
      <c r="B12" s="315"/>
      <c r="C12" s="31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21" t="s">
        <v>8</v>
      </c>
      <c r="B15" s="322"/>
      <c r="C15" s="322"/>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3" t="s">
        <v>10</v>
      </c>
      <c r="B18" s="324"/>
      <c r="C18" s="324"/>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8"/>
      <c r="B24" s="319"/>
      <c r="C24" s="320"/>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634</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8"/>
      <c r="B39" s="319"/>
      <c r="C39" s="320"/>
    </row>
    <row r="40" spans="1:18" ht="63" x14ac:dyDescent="0.25">
      <c r="A40" s="20" t="s">
        <v>54</v>
      </c>
      <c r="B40" s="22" t="s">
        <v>55</v>
      </c>
      <c r="C40" s="22" t="str">
        <f>CONCATENATE("L6з_лэп=",('3.2 паспорт Техсостояние ЛЭП'!R26)," км")</f>
        <v>L6з_лэп=0,118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8"/>
      <c r="B47" s="319"/>
      <c r="C47" s="320"/>
    </row>
    <row r="48" spans="1:18" ht="75.75" customHeight="1" x14ac:dyDescent="0.25">
      <c r="A48" s="20" t="s">
        <v>69</v>
      </c>
      <c r="B48" s="22" t="s">
        <v>70</v>
      </c>
      <c r="C48" s="27" t="str">
        <f>CONCATENATE(ROUND('6.2. Паспорт фин осв ввод'!AC24,2)," млн.руб.")</f>
        <v>1,18 млн.руб.</v>
      </c>
    </row>
    <row r="49" spans="1:3" ht="71.25" customHeight="1" x14ac:dyDescent="0.25">
      <c r="A49" s="20" t="s">
        <v>71</v>
      </c>
      <c r="B49" s="22" t="s">
        <v>72</v>
      </c>
      <c r="C49" s="27" t="str">
        <f>CONCATENATE(ROUND('6.2. Паспорт фин осв ввод'!AC30,2)," млн.руб.")</f>
        <v>0,98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7C00AA-008C-48A9-BF20-000100740008}">
      <formula1>список</formula1>
    </dataValidation>
    <dataValidation type="list" allowBlank="1" showInputMessage="1" showErrorMessage="1" sqref="C23" xr:uid="{006E005E-0060-42C2-8AB1-00B700E5004D}">
      <formula1>список1</formula1>
    </dataValidation>
    <dataValidation type="list" allowBlank="1" showInputMessage="1" showErrorMessage="1" sqref="C27" xr:uid="{002E00B8-0041-4A06-BC45-00B9006F00DC}">
      <formula1>список2</formula1>
    </dataValidation>
    <dataValidation type="list" allowBlank="1" showInputMessage="1" showErrorMessage="1" sqref="C36:C38 C28:C32" xr:uid="{00960074-00CD-4E8D-87B4-00AD00F6004F}">
      <formula1>список6</formula1>
    </dataValidation>
    <dataValidation type="list" allowBlank="1" showInputMessage="1" showErrorMessage="1" sqref="C33:C34" xr:uid="{004E0067-0004-4401-93E5-005A00750041}">
      <formula1>список7</formula1>
    </dataValidation>
    <dataValidation type="list" allowBlank="1" showInputMessage="1" showErrorMessage="1" sqref="C35" xr:uid="{005B001A-0010-427E-B7D8-00B2001E00E9}">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2" customFormat="1" ht="15.75" x14ac:dyDescent="0.2">
      <c r="A5" s="6"/>
    </row>
    <row r="6" spans="1:28" s="2" customFormat="1" ht="18.75" x14ac:dyDescent="0.2">
      <c r="A6" s="315" t="s">
        <v>3</v>
      </c>
      <c r="B6" s="315"/>
      <c r="C6" s="315"/>
      <c r="D6" s="315"/>
      <c r="E6" s="315"/>
      <c r="F6" s="315"/>
      <c r="G6" s="315"/>
      <c r="H6" s="315"/>
      <c r="I6" s="315"/>
      <c r="J6" s="315"/>
      <c r="K6" s="315"/>
      <c r="L6" s="315"/>
      <c r="M6" s="315"/>
      <c r="N6" s="315"/>
      <c r="O6" s="315"/>
      <c r="P6" s="315"/>
      <c r="Q6" s="315"/>
      <c r="R6" s="315"/>
      <c r="S6" s="315"/>
      <c r="T6" s="10"/>
      <c r="U6" s="10"/>
      <c r="V6" s="10"/>
      <c r="W6" s="10"/>
      <c r="X6" s="10"/>
      <c r="Y6" s="10"/>
      <c r="Z6" s="10"/>
      <c r="AA6" s="10"/>
      <c r="AB6" s="10"/>
    </row>
    <row r="7" spans="1:28" s="2" customFormat="1" ht="18.75" x14ac:dyDescent="0.2">
      <c r="A7" s="315"/>
      <c r="B7" s="315"/>
      <c r="C7" s="315"/>
      <c r="D7" s="315"/>
      <c r="E7" s="315"/>
      <c r="F7" s="315"/>
      <c r="G7" s="315"/>
      <c r="H7" s="315"/>
      <c r="I7" s="315"/>
      <c r="J7" s="315"/>
      <c r="K7" s="315"/>
      <c r="L7" s="315"/>
      <c r="M7" s="315"/>
      <c r="N7" s="315"/>
      <c r="O7" s="315"/>
      <c r="P7" s="315"/>
      <c r="Q7" s="315"/>
      <c r="R7" s="315"/>
      <c r="S7" s="315"/>
      <c r="T7" s="10"/>
      <c r="U7" s="10"/>
      <c r="V7" s="10"/>
      <c r="W7" s="10"/>
      <c r="X7" s="10"/>
      <c r="Y7" s="10"/>
      <c r="Z7" s="10"/>
      <c r="AA7" s="10"/>
      <c r="AB7" s="10"/>
    </row>
    <row r="8" spans="1:28" s="2" customFormat="1" ht="18.75" x14ac:dyDescent="0.2">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15"/>
      <c r="B10" s="315"/>
      <c r="C10" s="315"/>
      <c r="D10" s="315"/>
      <c r="E10" s="315"/>
      <c r="F10" s="315"/>
      <c r="G10" s="315"/>
      <c r="H10" s="315"/>
      <c r="I10" s="315"/>
      <c r="J10" s="315"/>
      <c r="K10" s="315"/>
      <c r="L10" s="315"/>
      <c r="M10" s="315"/>
      <c r="N10" s="315"/>
      <c r="O10" s="315"/>
      <c r="P10" s="315"/>
      <c r="Q10" s="315"/>
      <c r="R10" s="315"/>
      <c r="S10" s="315"/>
      <c r="T10" s="10"/>
      <c r="U10" s="10"/>
      <c r="V10" s="10"/>
      <c r="W10" s="10"/>
      <c r="X10" s="10"/>
      <c r="Y10" s="10"/>
      <c r="Z10" s="10"/>
      <c r="AA10" s="10"/>
      <c r="AB10" s="10"/>
    </row>
    <row r="11" spans="1:28" s="2" customFormat="1" ht="18.75" x14ac:dyDescent="0.2">
      <c r="A11" s="325" t="str">
        <f>'1. паспорт местоположение'!A12:C12</f>
        <v>P_23-1415</v>
      </c>
      <c r="B11" s="325"/>
      <c r="C11" s="325"/>
      <c r="D11" s="325"/>
      <c r="E11" s="325"/>
      <c r="F11" s="325"/>
      <c r="G11" s="325"/>
      <c r="H11" s="325"/>
      <c r="I11" s="325"/>
      <c r="J11" s="325"/>
      <c r="K11" s="325"/>
      <c r="L11" s="325"/>
      <c r="M11" s="325"/>
      <c r="N11" s="325"/>
      <c r="O11" s="325"/>
      <c r="P11" s="325"/>
      <c r="Q11" s="325"/>
      <c r="R11" s="325"/>
      <c r="S11" s="325"/>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4"/>
      <c r="U13" s="14"/>
      <c r="V13" s="14"/>
      <c r="W13" s="14"/>
      <c r="X13" s="14"/>
      <c r="Y13" s="14"/>
      <c r="Z13" s="14"/>
      <c r="AA13" s="14"/>
      <c r="AB13" s="14"/>
    </row>
    <row r="14" spans="1:28" s="15" customFormat="1" ht="12" x14ac:dyDescent="0.2">
      <c r="A14" s="325" t="str">
        <f>'1. паспорт местоположение'!A9:C9</f>
        <v>Акционерное общество "Россети Янтарь" ДЗО  ПАО "Россети"</v>
      </c>
      <c r="B14" s="325"/>
      <c r="C14" s="325"/>
      <c r="D14" s="325"/>
      <c r="E14" s="325"/>
      <c r="F14" s="325"/>
      <c r="G14" s="325"/>
      <c r="H14" s="325"/>
      <c r="I14" s="325"/>
      <c r="J14" s="325"/>
      <c r="K14" s="325"/>
      <c r="L14" s="325"/>
      <c r="M14" s="325"/>
      <c r="N14" s="325"/>
      <c r="O14" s="325"/>
      <c r="P14" s="325"/>
      <c r="Q14" s="325"/>
      <c r="R14" s="325"/>
      <c r="S14" s="325"/>
      <c r="T14" s="11"/>
      <c r="U14" s="11"/>
      <c r="V14" s="11"/>
      <c r="W14" s="11"/>
      <c r="X14" s="11"/>
      <c r="Y14" s="11"/>
      <c r="Z14" s="11"/>
      <c r="AA14" s="11"/>
      <c r="AB14" s="11"/>
    </row>
    <row r="15" spans="1:28" s="15" customFormat="1" ht="15" customHeight="1" x14ac:dyDescent="0.2">
      <c r="A15" s="327" t="str">
        <f>'1. паспорт местоположение'!A15:C15</f>
        <v>Переустройство (вынос)  КЛ 6 кВ 148 (инв. 532183701) ул. Победы г.Черняховск Черняховского МО</v>
      </c>
      <c r="B15" s="317"/>
      <c r="C15" s="317"/>
      <c r="D15" s="317"/>
      <c r="E15" s="317"/>
      <c r="F15" s="317"/>
      <c r="G15" s="317"/>
      <c r="H15" s="317"/>
      <c r="I15" s="317"/>
      <c r="J15" s="317"/>
      <c r="K15" s="317"/>
      <c r="L15" s="317"/>
      <c r="M15" s="317"/>
      <c r="N15" s="317"/>
      <c r="O15" s="317"/>
      <c r="P15" s="317"/>
      <c r="Q15" s="317"/>
      <c r="R15" s="317"/>
      <c r="S15" s="317"/>
      <c r="T15" s="13"/>
      <c r="U15" s="13"/>
      <c r="V15" s="13"/>
      <c r="W15" s="13"/>
      <c r="X15" s="13"/>
      <c r="Y15" s="13"/>
      <c r="Z15" s="13"/>
      <c r="AA15" s="13"/>
      <c r="AB15" s="13"/>
    </row>
    <row r="16" spans="1:28" s="15"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14"/>
      <c r="U16" s="14"/>
      <c r="V16" s="14"/>
      <c r="W16" s="14"/>
      <c r="X16" s="14"/>
      <c r="Y16" s="14"/>
    </row>
    <row r="17" spans="1:28" s="15" customFormat="1" ht="45.75" customHeight="1" x14ac:dyDescent="0.2">
      <c r="A17" s="323" t="s">
        <v>73</v>
      </c>
      <c r="B17" s="323"/>
      <c r="C17" s="323"/>
      <c r="D17" s="323"/>
      <c r="E17" s="323"/>
      <c r="F17" s="323"/>
      <c r="G17" s="323"/>
      <c r="H17" s="323"/>
      <c r="I17" s="323"/>
      <c r="J17" s="323"/>
      <c r="K17" s="323"/>
      <c r="L17" s="323"/>
      <c r="M17" s="323"/>
      <c r="N17" s="323"/>
      <c r="O17" s="323"/>
      <c r="P17" s="323"/>
      <c r="Q17" s="323"/>
      <c r="R17" s="323"/>
      <c r="S17" s="323"/>
      <c r="T17" s="16"/>
      <c r="U17" s="16"/>
      <c r="V17" s="16"/>
      <c r="W17" s="16"/>
      <c r="X17" s="16"/>
      <c r="Y17" s="16"/>
      <c r="Z17" s="16"/>
      <c r="AA17" s="16"/>
      <c r="AB17" s="16"/>
    </row>
    <row r="18" spans="1:28"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4"/>
      <c r="U18" s="14"/>
      <c r="V18" s="14"/>
      <c r="W18" s="14"/>
      <c r="X18" s="14"/>
      <c r="Y18" s="14"/>
    </row>
    <row r="19" spans="1:28" s="15" customFormat="1" ht="54" customHeight="1" x14ac:dyDescent="0.2">
      <c r="A19" s="329" t="s">
        <v>11</v>
      </c>
      <c r="B19" s="329" t="s">
        <v>74</v>
      </c>
      <c r="C19" s="330" t="s">
        <v>75</v>
      </c>
      <c r="D19" s="329" t="s">
        <v>76</v>
      </c>
      <c r="E19" s="329" t="s">
        <v>77</v>
      </c>
      <c r="F19" s="329" t="s">
        <v>78</v>
      </c>
      <c r="G19" s="329" t="s">
        <v>79</v>
      </c>
      <c r="H19" s="329" t="s">
        <v>80</v>
      </c>
      <c r="I19" s="329" t="s">
        <v>81</v>
      </c>
      <c r="J19" s="329" t="s">
        <v>82</v>
      </c>
      <c r="K19" s="329" t="s">
        <v>83</v>
      </c>
      <c r="L19" s="329" t="s">
        <v>84</v>
      </c>
      <c r="M19" s="329" t="s">
        <v>85</v>
      </c>
      <c r="N19" s="329" t="s">
        <v>86</v>
      </c>
      <c r="O19" s="329" t="s">
        <v>87</v>
      </c>
      <c r="P19" s="329" t="s">
        <v>88</v>
      </c>
      <c r="Q19" s="329" t="s">
        <v>89</v>
      </c>
      <c r="R19" s="329"/>
      <c r="S19" s="332" t="s">
        <v>90</v>
      </c>
      <c r="T19" s="14"/>
      <c r="U19" s="14"/>
      <c r="V19" s="14"/>
      <c r="W19" s="14"/>
      <c r="X19" s="14"/>
      <c r="Y19" s="14"/>
    </row>
    <row r="20" spans="1:28" s="15" customFormat="1" ht="180.75" customHeight="1" x14ac:dyDescent="0.2">
      <c r="A20" s="329"/>
      <c r="B20" s="329"/>
      <c r="C20" s="331"/>
      <c r="D20" s="329"/>
      <c r="E20" s="329"/>
      <c r="F20" s="329"/>
      <c r="G20" s="329"/>
      <c r="H20" s="329"/>
      <c r="I20" s="329"/>
      <c r="J20" s="329"/>
      <c r="K20" s="329"/>
      <c r="L20" s="329"/>
      <c r="M20" s="329"/>
      <c r="N20" s="329"/>
      <c r="O20" s="329"/>
      <c r="P20" s="329"/>
      <c r="Q20" s="28" t="s">
        <v>91</v>
      </c>
      <c r="R20" s="29" t="s">
        <v>92</v>
      </c>
      <c r="S20" s="33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2" customFormat="1" x14ac:dyDescent="0.2">
      <c r="A7" s="6"/>
    </row>
    <row r="8" spans="1:20" s="2" customFormat="1" ht="18.75" x14ac:dyDescent="0.2">
      <c r="A8" s="315" t="s">
        <v>3</v>
      </c>
      <c r="B8" s="315"/>
      <c r="C8" s="315"/>
      <c r="D8" s="315"/>
      <c r="E8" s="315"/>
      <c r="F8" s="315"/>
      <c r="G8" s="315"/>
      <c r="H8" s="315"/>
      <c r="I8" s="315"/>
      <c r="J8" s="315"/>
      <c r="K8" s="315"/>
      <c r="L8" s="315"/>
      <c r="M8" s="315"/>
      <c r="N8" s="315"/>
      <c r="O8" s="315"/>
      <c r="P8" s="315"/>
      <c r="Q8" s="315"/>
      <c r="R8" s="315"/>
      <c r="S8" s="315"/>
      <c r="T8" s="315"/>
    </row>
    <row r="9" spans="1:20" s="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2" customFormat="1" ht="18.75" customHeight="1" x14ac:dyDescent="0.2">
      <c r="A10" s="325" t="str">
        <f>'1. паспорт местоположение'!A9:C9</f>
        <v>Акционерное общество "Россети Янтарь" ДЗО  ПАО "Россети"</v>
      </c>
      <c r="B10" s="325"/>
      <c r="C10" s="325"/>
      <c r="D10" s="325"/>
      <c r="E10" s="325"/>
      <c r="F10" s="325"/>
      <c r="G10" s="325"/>
      <c r="H10" s="325"/>
      <c r="I10" s="325"/>
      <c r="J10" s="325"/>
      <c r="K10" s="325"/>
      <c r="L10" s="325"/>
      <c r="M10" s="325"/>
      <c r="N10" s="325"/>
      <c r="O10" s="325"/>
      <c r="P10" s="325"/>
      <c r="Q10" s="325"/>
      <c r="R10" s="325"/>
      <c r="S10" s="325"/>
      <c r="T10" s="325"/>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2" customFormat="1" ht="18.75" customHeight="1" x14ac:dyDescent="0.2">
      <c r="A13" s="325" t="str">
        <f>'1. паспорт местоположение'!A12:C12</f>
        <v>P_23-1415</v>
      </c>
      <c r="B13" s="325"/>
      <c r="C13" s="325"/>
      <c r="D13" s="325"/>
      <c r="E13" s="325"/>
      <c r="F13" s="325"/>
      <c r="G13" s="325"/>
      <c r="H13" s="325"/>
      <c r="I13" s="325"/>
      <c r="J13" s="325"/>
      <c r="K13" s="325"/>
      <c r="L13" s="325"/>
      <c r="M13" s="325"/>
      <c r="N13" s="325"/>
      <c r="O13" s="325"/>
      <c r="P13" s="325"/>
      <c r="Q13" s="325"/>
      <c r="R13" s="325"/>
      <c r="S13" s="325"/>
      <c r="T13" s="325"/>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5" customFormat="1" ht="12" x14ac:dyDescent="0.2">
      <c r="A16" s="325" t="str">
        <f>'1. паспорт местоположение'!A15</f>
        <v>Переустройство (вынос)  КЛ 6 кВ 148 (инв. 532183701) ул. Победы г.Черняховск Черняховского МО</v>
      </c>
      <c r="B16" s="325"/>
      <c r="C16" s="325"/>
      <c r="D16" s="325"/>
      <c r="E16" s="325"/>
      <c r="F16" s="325"/>
      <c r="G16" s="325"/>
      <c r="H16" s="325"/>
      <c r="I16" s="325"/>
      <c r="J16" s="325"/>
      <c r="K16" s="325"/>
      <c r="L16" s="325"/>
      <c r="M16" s="325"/>
      <c r="N16" s="325"/>
      <c r="O16" s="325"/>
      <c r="P16" s="325"/>
      <c r="Q16" s="325"/>
      <c r="R16" s="325"/>
      <c r="S16" s="325"/>
      <c r="T16" s="325"/>
    </row>
    <row r="17" spans="1:113" s="15"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5"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5" customFormat="1" ht="15" customHeight="1" x14ac:dyDescent="0.2">
      <c r="A19" s="324" t="s">
        <v>95</v>
      </c>
      <c r="B19" s="324"/>
      <c r="C19" s="324"/>
      <c r="D19" s="324"/>
      <c r="E19" s="324"/>
      <c r="F19" s="324"/>
      <c r="G19" s="324"/>
      <c r="H19" s="324"/>
      <c r="I19" s="324"/>
      <c r="J19" s="324"/>
      <c r="K19" s="324"/>
      <c r="L19" s="324"/>
      <c r="M19" s="324"/>
      <c r="N19" s="324"/>
      <c r="O19" s="324"/>
      <c r="P19" s="324"/>
      <c r="Q19" s="324"/>
      <c r="R19" s="324"/>
      <c r="S19" s="324"/>
      <c r="T19" s="324"/>
    </row>
    <row r="20" spans="1:113" s="4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96</v>
      </c>
      <c r="C21" s="341"/>
      <c r="D21" s="344" t="s">
        <v>97</v>
      </c>
      <c r="E21" s="340" t="s">
        <v>98</v>
      </c>
      <c r="F21" s="341"/>
      <c r="G21" s="340" t="s">
        <v>99</v>
      </c>
      <c r="H21" s="341"/>
      <c r="I21" s="340" t="s">
        <v>100</v>
      </c>
      <c r="J21" s="341"/>
      <c r="K21" s="344" t="s">
        <v>101</v>
      </c>
      <c r="L21" s="340" t="s">
        <v>102</v>
      </c>
      <c r="M21" s="341"/>
      <c r="N21" s="340" t="s">
        <v>103</v>
      </c>
      <c r="O21" s="341"/>
      <c r="P21" s="344" t="s">
        <v>104</v>
      </c>
      <c r="Q21" s="333" t="s">
        <v>105</v>
      </c>
      <c r="R21" s="347"/>
      <c r="S21" s="333" t="s">
        <v>106</v>
      </c>
      <c r="T21" s="334"/>
    </row>
    <row r="22" spans="1:113" ht="204.75" customHeight="1" x14ac:dyDescent="0.25">
      <c r="A22" s="338"/>
      <c r="B22" s="342"/>
      <c r="C22" s="343"/>
      <c r="D22" s="345"/>
      <c r="E22" s="342"/>
      <c r="F22" s="343"/>
      <c r="G22" s="342"/>
      <c r="H22" s="343"/>
      <c r="I22" s="342"/>
      <c r="J22" s="343"/>
      <c r="K22" s="346"/>
      <c r="L22" s="342"/>
      <c r="M22" s="343"/>
      <c r="N22" s="342"/>
      <c r="O22" s="343"/>
      <c r="P22" s="346"/>
      <c r="Q22" s="42" t="s">
        <v>107</v>
      </c>
      <c r="R22" s="42" t="s">
        <v>108</v>
      </c>
      <c r="S22" s="42" t="s">
        <v>109</v>
      </c>
      <c r="T22" s="42" t="s">
        <v>110</v>
      </c>
    </row>
    <row r="23" spans="1:113" ht="51.75" customHeight="1" x14ac:dyDescent="0.25">
      <c r="A23" s="339"/>
      <c r="B23" s="42" t="s">
        <v>111</v>
      </c>
      <c r="C23" s="42" t="s">
        <v>112</v>
      </c>
      <c r="D23" s="346"/>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5" t="s">
        <v>114</v>
      </c>
      <c r="C29" s="335"/>
      <c r="D29" s="335"/>
      <c r="E29" s="335"/>
      <c r="F29" s="335"/>
      <c r="G29" s="335"/>
      <c r="H29" s="335"/>
      <c r="I29" s="335"/>
      <c r="J29" s="335"/>
      <c r="K29" s="335"/>
      <c r="L29" s="335"/>
      <c r="M29" s="335"/>
      <c r="N29" s="335"/>
      <c r="O29" s="335"/>
      <c r="P29" s="335"/>
      <c r="Q29" s="335"/>
      <c r="R29" s="335"/>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7" zoomScale="80" workbookViewId="0">
      <selection activeCell="R26" sqref="R26"/>
    </sheetView>
  </sheetViews>
  <sheetFormatPr defaultColWidth="10.7109375" defaultRowHeight="15.75" x14ac:dyDescent="0.25"/>
  <cols>
    <col min="1" max="1" width="10.7109375" style="39"/>
    <col min="2" max="3" width="27.7109375" style="39" customWidth="1"/>
    <col min="4" max="5" width="23"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5" t="s">
        <v>3</v>
      </c>
      <c r="F7" s="315"/>
      <c r="G7" s="315"/>
      <c r="H7" s="315"/>
      <c r="I7" s="315"/>
      <c r="J7" s="315"/>
      <c r="K7" s="315"/>
      <c r="L7" s="315"/>
      <c r="M7" s="315"/>
      <c r="N7" s="315"/>
      <c r="O7" s="315"/>
      <c r="P7" s="315"/>
      <c r="Q7" s="315"/>
      <c r="R7" s="315"/>
      <c r="S7" s="315"/>
      <c r="T7" s="315"/>
      <c r="U7" s="315"/>
      <c r="V7" s="315"/>
      <c r="W7" s="315"/>
      <c r="X7" s="315"/>
      <c r="Y7" s="31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5" t="str">
        <f>'1. паспорт местоположение'!A9</f>
        <v>Акционерное общество "Россети Янтарь" ДЗО  ПАО "Россети"</v>
      </c>
      <c r="F9" s="325"/>
      <c r="G9" s="325"/>
      <c r="H9" s="325"/>
      <c r="I9" s="325"/>
      <c r="J9" s="325"/>
      <c r="K9" s="325"/>
      <c r="L9" s="325"/>
      <c r="M9" s="325"/>
      <c r="N9" s="325"/>
      <c r="O9" s="325"/>
      <c r="P9" s="325"/>
      <c r="Q9" s="325"/>
      <c r="R9" s="325"/>
      <c r="S9" s="325"/>
      <c r="T9" s="325"/>
      <c r="U9" s="325"/>
      <c r="V9" s="325"/>
      <c r="W9" s="325"/>
      <c r="X9" s="325"/>
      <c r="Y9" s="325"/>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5" t="str">
        <f>'1. паспорт местоположение'!A12</f>
        <v>P_23-1415</v>
      </c>
      <c r="F12" s="325"/>
      <c r="G12" s="325"/>
      <c r="H12" s="325"/>
      <c r="I12" s="325"/>
      <c r="J12" s="325"/>
      <c r="K12" s="325"/>
      <c r="L12" s="325"/>
      <c r="M12" s="325"/>
      <c r="N12" s="325"/>
      <c r="O12" s="325"/>
      <c r="P12" s="325"/>
      <c r="Q12" s="325"/>
      <c r="R12" s="325"/>
      <c r="S12" s="325"/>
      <c r="T12" s="325"/>
      <c r="U12" s="325"/>
      <c r="V12" s="325"/>
      <c r="W12" s="325"/>
      <c r="X12" s="325"/>
      <c r="Y12" s="325"/>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5" t="str">
        <f>'1. паспорт местоположение'!A15</f>
        <v>Переустройство (вынос)  КЛ 6 кВ 148 (инв. 532183701) ул. Победы г.Черняховск Черняховского МО</v>
      </c>
      <c r="F15" s="325"/>
      <c r="G15" s="325"/>
      <c r="H15" s="325"/>
      <c r="I15" s="325"/>
      <c r="J15" s="325"/>
      <c r="K15" s="325"/>
      <c r="L15" s="325"/>
      <c r="M15" s="325"/>
      <c r="N15" s="325"/>
      <c r="O15" s="325"/>
      <c r="P15" s="325"/>
      <c r="Q15" s="325"/>
      <c r="R15" s="325"/>
      <c r="S15" s="325"/>
      <c r="T15" s="325"/>
      <c r="U15" s="325"/>
      <c r="V15" s="325"/>
      <c r="W15" s="325"/>
      <c r="X15" s="325"/>
      <c r="Y15" s="325"/>
    </row>
    <row r="16" spans="1:27" s="15"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125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40" customFormat="1" ht="21" customHeight="1" x14ac:dyDescent="0.25"/>
    <row r="21" spans="1:27" ht="15.75" customHeight="1" x14ac:dyDescent="0.25">
      <c r="A21" s="344" t="s">
        <v>11</v>
      </c>
      <c r="B21" s="340" t="s">
        <v>126</v>
      </c>
      <c r="C21" s="341"/>
      <c r="D21" s="340" t="s">
        <v>127</v>
      </c>
      <c r="E21" s="341"/>
      <c r="F21" s="333" t="s">
        <v>83</v>
      </c>
      <c r="G21" s="334"/>
      <c r="H21" s="334"/>
      <c r="I21" s="347"/>
      <c r="J21" s="344" t="s">
        <v>128</v>
      </c>
      <c r="K21" s="340" t="s">
        <v>129</v>
      </c>
      <c r="L21" s="341"/>
      <c r="M21" s="340" t="s">
        <v>130</v>
      </c>
      <c r="N21" s="341"/>
      <c r="O21" s="340" t="s">
        <v>131</v>
      </c>
      <c r="P21" s="341"/>
      <c r="Q21" s="340" t="s">
        <v>132</v>
      </c>
      <c r="R21" s="341"/>
      <c r="S21" s="344" t="s">
        <v>133</v>
      </c>
      <c r="T21" s="344" t="s">
        <v>134</v>
      </c>
      <c r="U21" s="344" t="s">
        <v>135</v>
      </c>
      <c r="V21" s="340" t="s">
        <v>136</v>
      </c>
      <c r="W21" s="341"/>
      <c r="X21" s="333" t="s">
        <v>105</v>
      </c>
      <c r="Y21" s="334"/>
      <c r="Z21" s="333" t="s">
        <v>106</v>
      </c>
      <c r="AA21" s="334"/>
    </row>
    <row r="22" spans="1:27" ht="216" customHeight="1" x14ac:dyDescent="0.25">
      <c r="A22" s="345"/>
      <c r="B22" s="342"/>
      <c r="C22" s="343"/>
      <c r="D22" s="342"/>
      <c r="E22" s="343"/>
      <c r="F22" s="333" t="s">
        <v>137</v>
      </c>
      <c r="G22" s="347"/>
      <c r="H22" s="333" t="s">
        <v>138</v>
      </c>
      <c r="I22" s="347"/>
      <c r="J22" s="346"/>
      <c r="K22" s="342"/>
      <c r="L22" s="343"/>
      <c r="M22" s="342"/>
      <c r="N22" s="343"/>
      <c r="O22" s="342"/>
      <c r="P22" s="343"/>
      <c r="Q22" s="342"/>
      <c r="R22" s="343"/>
      <c r="S22" s="346"/>
      <c r="T22" s="346"/>
      <c r="U22" s="346"/>
      <c r="V22" s="342"/>
      <c r="W22" s="343"/>
      <c r="X22" s="42" t="s">
        <v>107</v>
      </c>
      <c r="Y22" s="42" t="s">
        <v>108</v>
      </c>
      <c r="Z22" s="42" t="s">
        <v>109</v>
      </c>
      <c r="AA22" s="42" t="s">
        <v>110</v>
      </c>
    </row>
    <row r="23" spans="1:27" ht="60" customHeight="1" x14ac:dyDescent="0.25">
      <c r="A23" s="346"/>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141</v>
      </c>
      <c r="F25" s="53">
        <v>6</v>
      </c>
      <c r="G25" s="53">
        <v>6</v>
      </c>
      <c r="H25" s="53">
        <v>6</v>
      </c>
      <c r="I25" s="53">
        <v>6</v>
      </c>
      <c r="J25" s="53" t="s">
        <v>22</v>
      </c>
      <c r="K25" s="53">
        <v>1</v>
      </c>
      <c r="L25" s="53">
        <v>1</v>
      </c>
      <c r="M25" s="53">
        <v>120</v>
      </c>
      <c r="N25" s="54">
        <v>120</v>
      </c>
      <c r="O25" s="55" t="s">
        <v>142</v>
      </c>
      <c r="P25" s="55" t="s">
        <v>142</v>
      </c>
      <c r="Q25" s="55">
        <v>0.11799999999999999</v>
      </c>
      <c r="R25" s="54">
        <v>0.11799999999999999</v>
      </c>
      <c r="S25" s="55" t="s">
        <v>94</v>
      </c>
      <c r="T25" s="55" t="s">
        <v>94</v>
      </c>
      <c r="U25" s="55" t="s">
        <v>94</v>
      </c>
      <c r="V25" s="54" t="s">
        <v>143</v>
      </c>
      <c r="W25" s="54" t="s">
        <v>143</v>
      </c>
      <c r="X25" s="55" t="s">
        <v>94</v>
      </c>
      <c r="Y25" s="55" t="s">
        <v>94</v>
      </c>
      <c r="Z25" s="55" t="s">
        <v>94</v>
      </c>
      <c r="AA25" s="55" t="s">
        <v>94</v>
      </c>
    </row>
    <row r="26" spans="1:27" x14ac:dyDescent="0.25">
      <c r="Q26" s="39">
        <f>SUM(Q25:Q25)</f>
        <v>0.11799999999999999</v>
      </c>
      <c r="R26" s="39">
        <f>SUM(R25:R25)</f>
        <v>0.11799999999999999</v>
      </c>
      <c r="S26" s="39">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4" t="str">
        <f>'1. паспорт местоположение'!A5:C5</f>
        <v>Год раскрытия информации: 2026 год</v>
      </c>
      <c r="B5" s="314"/>
      <c r="C5" s="31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5" t="s">
        <v>3</v>
      </c>
      <c r="B7" s="315"/>
      <c r="C7" s="315"/>
      <c r="D7" s="10"/>
      <c r="E7" s="10"/>
      <c r="F7" s="10"/>
      <c r="G7" s="10"/>
      <c r="H7" s="10"/>
      <c r="I7" s="10"/>
      <c r="J7" s="10"/>
      <c r="K7" s="10"/>
      <c r="L7" s="10"/>
      <c r="M7" s="10"/>
      <c r="N7" s="10"/>
      <c r="O7" s="10"/>
      <c r="P7" s="10"/>
      <c r="Q7" s="10"/>
      <c r="R7" s="10"/>
      <c r="S7" s="10"/>
      <c r="T7" s="10"/>
      <c r="U7" s="10"/>
    </row>
    <row r="8" spans="1:29" s="2" customFormat="1" ht="18.75" x14ac:dyDescent="0.2">
      <c r="A8" s="315"/>
      <c r="B8" s="315"/>
      <c r="C8" s="315"/>
      <c r="D8" s="9"/>
      <c r="E8" s="9"/>
      <c r="F8" s="9"/>
      <c r="G8" s="9"/>
      <c r="H8" s="10"/>
      <c r="I8" s="10"/>
      <c r="J8" s="10"/>
      <c r="K8" s="10"/>
      <c r="L8" s="10"/>
      <c r="M8" s="10"/>
      <c r="N8" s="10"/>
      <c r="O8" s="10"/>
      <c r="P8" s="10"/>
      <c r="Q8" s="10"/>
      <c r="R8" s="10"/>
      <c r="S8" s="10"/>
      <c r="T8" s="10"/>
      <c r="U8" s="10"/>
    </row>
    <row r="9" spans="1:29" s="2" customFormat="1" ht="18.75" x14ac:dyDescent="0.2">
      <c r="A9" s="325" t="str">
        <f>'1. паспорт местоположение'!A9:C9</f>
        <v>Акционерное общество "Россети Янтарь" ДЗО  ПАО "Россети"</v>
      </c>
      <c r="B9" s="325"/>
      <c r="C9" s="325"/>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3"/>
      <c r="E10" s="13"/>
      <c r="F10" s="13"/>
      <c r="G10" s="13"/>
      <c r="H10" s="10"/>
      <c r="I10" s="10"/>
      <c r="J10" s="10"/>
      <c r="K10" s="10"/>
      <c r="L10" s="10"/>
      <c r="M10" s="10"/>
      <c r="N10" s="10"/>
      <c r="O10" s="10"/>
      <c r="P10" s="10"/>
      <c r="Q10" s="10"/>
      <c r="R10" s="10"/>
      <c r="S10" s="10"/>
      <c r="T10" s="10"/>
      <c r="U10" s="10"/>
    </row>
    <row r="11" spans="1:29" s="2" customFormat="1" ht="18.75" x14ac:dyDescent="0.2">
      <c r="A11" s="315"/>
      <c r="B11" s="315"/>
      <c r="C11" s="315"/>
      <c r="D11" s="9"/>
      <c r="E11" s="9"/>
      <c r="F11" s="9"/>
      <c r="G11" s="9"/>
      <c r="H11" s="10"/>
      <c r="I11" s="10"/>
      <c r="J11" s="10"/>
      <c r="K11" s="10"/>
      <c r="L11" s="10"/>
      <c r="M11" s="10"/>
      <c r="N11" s="10"/>
      <c r="O11" s="10"/>
      <c r="P11" s="10"/>
      <c r="Q11" s="10"/>
      <c r="R11" s="10"/>
      <c r="S11" s="10"/>
      <c r="T11" s="10"/>
      <c r="U11" s="10"/>
    </row>
    <row r="12" spans="1:29" s="2" customFormat="1" ht="18.75" x14ac:dyDescent="0.2">
      <c r="A12" s="325" t="str">
        <f>'1. паспорт местоположение'!A12:C12</f>
        <v>P_23-1415</v>
      </c>
      <c r="B12" s="325"/>
      <c r="C12" s="325"/>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6"/>
      <c r="B14" s="326"/>
      <c r="C14" s="326"/>
      <c r="D14" s="14"/>
      <c r="E14" s="14"/>
      <c r="F14" s="14"/>
      <c r="G14" s="14"/>
      <c r="H14" s="14"/>
      <c r="I14" s="14"/>
      <c r="J14" s="14"/>
      <c r="K14" s="14"/>
      <c r="L14" s="14"/>
      <c r="M14" s="14"/>
      <c r="N14" s="14"/>
      <c r="O14" s="14"/>
      <c r="P14" s="14"/>
      <c r="Q14" s="14"/>
      <c r="R14" s="14"/>
      <c r="S14" s="14"/>
      <c r="T14" s="14"/>
      <c r="U14" s="14"/>
    </row>
    <row r="15" spans="1:29" s="15" customFormat="1" ht="12" x14ac:dyDescent="0.2">
      <c r="A15" s="325" t="str">
        <f>'1. паспорт местоположение'!A15</f>
        <v>Переустройство (вынос)  КЛ 6 кВ 148 (инв. 532183701) ул. Победы г.Черняховск Черняховского МО</v>
      </c>
      <c r="B15" s="325"/>
      <c r="C15" s="32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6"/>
      <c r="B17" s="326"/>
      <c r="C17" s="326"/>
      <c r="D17" s="14"/>
      <c r="E17" s="14"/>
      <c r="F17" s="14"/>
      <c r="G17" s="14"/>
      <c r="H17" s="14"/>
      <c r="I17" s="14"/>
      <c r="J17" s="14"/>
      <c r="K17" s="14"/>
      <c r="L17" s="14"/>
      <c r="M17" s="14"/>
      <c r="N17" s="14"/>
      <c r="O17" s="14"/>
      <c r="P17" s="14"/>
      <c r="Q17" s="14"/>
      <c r="R17" s="14"/>
    </row>
    <row r="18" spans="1:21" s="15" customFormat="1" ht="27.75" customHeight="1" x14ac:dyDescent="0.2">
      <c r="A18" s="323" t="s">
        <v>144</v>
      </c>
      <c r="B18" s="323"/>
      <c r="C18" s="32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145</v>
      </c>
      <c r="C22" s="22" t="s">
        <v>146</v>
      </c>
      <c r="D22" s="13"/>
      <c r="E22" s="13"/>
      <c r="F22" s="14"/>
      <c r="G22" s="14"/>
      <c r="H22" s="14"/>
      <c r="I22" s="14"/>
      <c r="J22" s="14"/>
      <c r="K22" s="14"/>
      <c r="L22" s="14"/>
      <c r="M22" s="14"/>
      <c r="N22" s="14"/>
      <c r="O22" s="14"/>
      <c r="P22" s="14"/>
    </row>
    <row r="23" spans="1:21" ht="42.75" customHeight="1" x14ac:dyDescent="0.25">
      <c r="A23" s="20" t="s">
        <v>17</v>
      </c>
      <c r="B23" s="23" t="s">
        <v>147</v>
      </c>
      <c r="C23" s="22" t="str">
        <f>C22</f>
        <v>Вынос (переустройство) участков КЛ 6 кВ с участка застройки</v>
      </c>
    </row>
    <row r="24" spans="1:21" ht="47.25" x14ac:dyDescent="0.25">
      <c r="A24" s="20" t="s">
        <v>20</v>
      </c>
      <c r="B24" s="23" t="s">
        <v>148</v>
      </c>
      <c r="C24" s="17" t="s">
        <v>149</v>
      </c>
    </row>
    <row r="25" spans="1:21" ht="63" customHeight="1" x14ac:dyDescent="0.25">
      <c r="A25" s="20" t="s">
        <v>23</v>
      </c>
      <c r="B25" s="23" t="s">
        <v>150</v>
      </c>
      <c r="C25" s="58" t="s">
        <v>151</v>
      </c>
    </row>
    <row r="26" spans="1:21" ht="42.75" customHeight="1" x14ac:dyDescent="0.25">
      <c r="A26" s="20" t="s">
        <v>26</v>
      </c>
      <c r="B26" s="23" t="s">
        <v>152</v>
      </c>
      <c r="C26" s="17" t="s">
        <v>153</v>
      </c>
    </row>
    <row r="27" spans="1:21" ht="57.75" customHeight="1" x14ac:dyDescent="0.25">
      <c r="A27" s="20" t="s">
        <v>28</v>
      </c>
      <c r="B27" s="23" t="s">
        <v>154</v>
      </c>
      <c r="C27" s="17" t="s">
        <v>155</v>
      </c>
    </row>
    <row r="28" spans="1:21" ht="42.75" customHeight="1" x14ac:dyDescent="0.25">
      <c r="A28" s="20" t="s">
        <v>31</v>
      </c>
      <c r="B28" s="23" t="s">
        <v>156</v>
      </c>
      <c r="C28" s="22">
        <v>2024</v>
      </c>
    </row>
    <row r="29" spans="1:21" ht="42.75" customHeight="1" x14ac:dyDescent="0.25">
      <c r="A29" s="20" t="s">
        <v>33</v>
      </c>
      <c r="B29" s="17" t="s">
        <v>157</v>
      </c>
      <c r="C29" s="22">
        <v>2025</v>
      </c>
    </row>
    <row r="30" spans="1:21" ht="42.75" customHeight="1" x14ac:dyDescent="0.25">
      <c r="A30" s="20" t="s">
        <v>35</v>
      </c>
      <c r="B30" s="17" t="s">
        <v>158</v>
      </c>
      <c r="C30" s="17" t="s">
        <v>636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0"/>
      <c r="AB6" s="1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0"/>
      <c r="AB7" s="10"/>
    </row>
    <row r="8" spans="1:28" x14ac:dyDescent="0.25">
      <c r="A8" s="325" t="str">
        <f>'1. паспорт местоположение'!A9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
      <c r="AB9" s="13"/>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0"/>
      <c r="AB10" s="10"/>
    </row>
    <row r="11" spans="1:28" x14ac:dyDescent="0.25">
      <c r="A11" s="325" t="str">
        <f>'1. паспорт местоположение'!A12:C12</f>
        <v>P_23-1415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
      <c r="AB12" s="1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59"/>
      <c r="AB13" s="59"/>
    </row>
    <row r="14" spans="1:28" x14ac:dyDescent="0.25">
      <c r="A14" s="325" t="str">
        <f>'1. паспорт местоположение'!A15</f>
        <v>Переустройство (вынос)  КЛ 6 кВ 148 (инв. 532183701) ул. Победы г.Черняховск Черняховского МО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
      <c r="AB15" s="1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0"/>
      <c r="AB16" s="6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0"/>
      <c r="AB17" s="6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0"/>
      <c r="AB18" s="6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0"/>
      <c r="AB19" s="6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0"/>
      <c r="AB20" s="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0"/>
      <c r="AB21" s="60"/>
    </row>
    <row r="22" spans="1:28" x14ac:dyDescent="0.25">
      <c r="A22" s="349" t="s">
        <v>159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1"/>
      <c r="AB22" s="61"/>
    </row>
    <row r="23" spans="1:28" ht="32.25" customHeight="1" x14ac:dyDescent="0.25">
      <c r="A23" s="350" t="s">
        <v>160</v>
      </c>
      <c r="B23" s="351"/>
      <c r="C23" s="351"/>
      <c r="D23" s="351"/>
      <c r="E23" s="351"/>
      <c r="F23" s="351"/>
      <c r="G23" s="351"/>
      <c r="H23" s="351"/>
      <c r="I23" s="351"/>
      <c r="J23" s="351"/>
      <c r="K23" s="351"/>
      <c r="L23" s="352"/>
      <c r="M23" s="353" t="s">
        <v>161</v>
      </c>
      <c r="N23" s="353"/>
      <c r="O23" s="353"/>
      <c r="P23" s="353"/>
      <c r="Q23" s="353"/>
      <c r="R23" s="353"/>
      <c r="S23" s="353"/>
      <c r="T23" s="353"/>
      <c r="U23" s="353"/>
      <c r="V23" s="353"/>
      <c r="W23" s="353"/>
      <c r="X23" s="353"/>
      <c r="Y23" s="353"/>
      <c r="Z23" s="353"/>
    </row>
    <row r="24" spans="1:28" ht="151.5" customHeight="1" x14ac:dyDescent="0.25">
      <c r="A24" s="62" t="s">
        <v>162</v>
      </c>
      <c r="B24" s="63" t="s">
        <v>163</v>
      </c>
      <c r="C24" s="62" t="s">
        <v>164</v>
      </c>
      <c r="D24" s="62" t="s">
        <v>165</v>
      </c>
      <c r="E24" s="62" t="s">
        <v>166</v>
      </c>
      <c r="F24" s="62" t="s">
        <v>167</v>
      </c>
      <c r="G24" s="62" t="s">
        <v>168</v>
      </c>
      <c r="H24" s="62" t="s">
        <v>169</v>
      </c>
      <c r="I24" s="62" t="s">
        <v>170</v>
      </c>
      <c r="J24" s="62" t="s">
        <v>171</v>
      </c>
      <c r="K24" s="63" t="s">
        <v>172</v>
      </c>
      <c r="L24" s="63" t="s">
        <v>173</v>
      </c>
      <c r="M24" s="64" t="s">
        <v>174</v>
      </c>
      <c r="N24" s="63" t="s">
        <v>175</v>
      </c>
      <c r="O24" s="62" t="s">
        <v>176</v>
      </c>
      <c r="P24" s="62" t="s">
        <v>177</v>
      </c>
      <c r="Q24" s="62" t="s">
        <v>178</v>
      </c>
      <c r="R24" s="62" t="s">
        <v>169</v>
      </c>
      <c r="S24" s="62" t="s">
        <v>179</v>
      </c>
      <c r="T24" s="62" t="s">
        <v>180</v>
      </c>
      <c r="U24" s="62" t="s">
        <v>181</v>
      </c>
      <c r="V24" s="62" t="s">
        <v>178</v>
      </c>
      <c r="W24" s="65" t="s">
        <v>182</v>
      </c>
      <c r="X24" s="65" t="s">
        <v>183</v>
      </c>
      <c r="Y24" s="65" t="s">
        <v>184</v>
      </c>
      <c r="Z24" s="66" t="s">
        <v>185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186</v>
      </c>
      <c r="B26" s="67"/>
      <c r="C26" s="68" t="s">
        <v>187</v>
      </c>
      <c r="D26" s="68" t="s">
        <v>188</v>
      </c>
      <c r="E26" s="68" t="s">
        <v>189</v>
      </c>
      <c r="F26" s="68" t="s">
        <v>190</v>
      </c>
      <c r="G26" s="68" t="s">
        <v>191</v>
      </c>
      <c r="H26" s="68" t="s">
        <v>169</v>
      </c>
      <c r="I26" s="68" t="s">
        <v>192</v>
      </c>
      <c r="J26" s="68" t="s">
        <v>193</v>
      </c>
      <c r="K26" s="69"/>
      <c r="L26" s="68" t="s">
        <v>194</v>
      </c>
      <c r="M26" s="70" t="s">
        <v>195</v>
      </c>
      <c r="N26" s="69"/>
      <c r="O26" s="69"/>
      <c r="P26" s="69"/>
      <c r="Q26" s="69"/>
      <c r="R26" s="69"/>
      <c r="S26" s="69"/>
      <c r="T26" s="69"/>
      <c r="U26" s="69"/>
      <c r="V26" s="69"/>
      <c r="W26" s="69"/>
      <c r="X26" s="69"/>
      <c r="Y26" s="69"/>
      <c r="Z26" s="71" t="s">
        <v>196</v>
      </c>
    </row>
    <row r="27" spans="1:28" x14ac:dyDescent="0.25">
      <c r="A27" s="69" t="s">
        <v>197</v>
      </c>
      <c r="B27" s="69" t="s">
        <v>198</v>
      </c>
      <c r="C27" s="69" t="s">
        <v>199</v>
      </c>
      <c r="D27" s="69" t="s">
        <v>200</v>
      </c>
      <c r="E27" s="69" t="s">
        <v>201</v>
      </c>
      <c r="F27" s="68" t="s">
        <v>202</v>
      </c>
      <c r="G27" s="68" t="s">
        <v>203</v>
      </c>
      <c r="H27" s="69" t="s">
        <v>169</v>
      </c>
      <c r="I27" s="68" t="s">
        <v>204</v>
      </c>
      <c r="J27" s="68" t="s">
        <v>205</v>
      </c>
      <c r="K27" s="68" t="s">
        <v>206</v>
      </c>
      <c r="L27" s="69"/>
      <c r="M27" s="68" t="s">
        <v>207</v>
      </c>
      <c r="N27" s="69"/>
      <c r="O27" s="69"/>
      <c r="P27" s="69"/>
      <c r="Q27" s="69"/>
      <c r="R27" s="69"/>
      <c r="S27" s="69"/>
      <c r="T27" s="69"/>
      <c r="U27" s="69"/>
      <c r="V27" s="69"/>
      <c r="W27" s="69"/>
      <c r="X27" s="69"/>
      <c r="Y27" s="69"/>
      <c r="Z27" s="69"/>
    </row>
    <row r="28" spans="1:28" x14ac:dyDescent="0.25">
      <c r="A28" s="69" t="s">
        <v>197</v>
      </c>
      <c r="B28" s="69" t="s">
        <v>208</v>
      </c>
      <c r="C28" s="69" t="s">
        <v>209</v>
      </c>
      <c r="D28" s="69" t="s">
        <v>210</v>
      </c>
      <c r="E28" s="69" t="s">
        <v>211</v>
      </c>
      <c r="F28" s="68" t="s">
        <v>212</v>
      </c>
      <c r="G28" s="68" t="s">
        <v>213</v>
      </c>
      <c r="H28" s="69" t="s">
        <v>169</v>
      </c>
      <c r="I28" s="68" t="s">
        <v>214</v>
      </c>
      <c r="J28" s="68" t="s">
        <v>215</v>
      </c>
      <c r="K28" s="68" t="s">
        <v>216</v>
      </c>
      <c r="L28" s="72"/>
      <c r="M28" s="68" t="s">
        <v>217</v>
      </c>
      <c r="N28" s="68"/>
      <c r="O28" s="68"/>
      <c r="P28" s="68"/>
      <c r="Q28" s="68"/>
      <c r="R28" s="68"/>
      <c r="S28" s="68"/>
      <c r="T28" s="68"/>
      <c r="U28" s="68"/>
      <c r="V28" s="68"/>
      <c r="W28" s="68"/>
      <c r="X28" s="68"/>
      <c r="Y28" s="68"/>
      <c r="Z28" s="68"/>
    </row>
    <row r="29" spans="1:28" x14ac:dyDescent="0.25">
      <c r="A29" s="69" t="s">
        <v>197</v>
      </c>
      <c r="B29" s="69" t="s">
        <v>218</v>
      </c>
      <c r="C29" s="69" t="s">
        <v>219</v>
      </c>
      <c r="D29" s="69" t="s">
        <v>220</v>
      </c>
      <c r="E29" s="69" t="s">
        <v>221</v>
      </c>
      <c r="F29" s="68" t="s">
        <v>222</v>
      </c>
      <c r="G29" s="68" t="s">
        <v>223</v>
      </c>
      <c r="H29" s="69" t="s">
        <v>169</v>
      </c>
      <c r="I29" s="68" t="s">
        <v>224</v>
      </c>
      <c r="J29" s="68" t="s">
        <v>225</v>
      </c>
      <c r="K29" s="68" t="s">
        <v>226</v>
      </c>
      <c r="L29" s="72"/>
      <c r="M29" s="69"/>
      <c r="N29" s="69"/>
      <c r="O29" s="69"/>
      <c r="P29" s="69"/>
      <c r="Q29" s="69"/>
      <c r="R29" s="69"/>
      <c r="S29" s="69"/>
      <c r="T29" s="69"/>
      <c r="U29" s="69"/>
      <c r="V29" s="69"/>
      <c r="W29" s="69"/>
      <c r="X29" s="69"/>
      <c r="Y29" s="69"/>
      <c r="Z29" s="69"/>
    </row>
    <row r="30" spans="1:28" x14ac:dyDescent="0.25">
      <c r="A30" s="69" t="s">
        <v>197</v>
      </c>
      <c r="B30" s="69" t="s">
        <v>227</v>
      </c>
      <c r="C30" s="69" t="s">
        <v>228</v>
      </c>
      <c r="D30" s="69" t="s">
        <v>229</v>
      </c>
      <c r="E30" s="69" t="s">
        <v>230</v>
      </c>
      <c r="F30" s="68" t="s">
        <v>231</v>
      </c>
      <c r="G30" s="68" t="s">
        <v>232</v>
      </c>
      <c r="H30" s="69" t="s">
        <v>169</v>
      </c>
      <c r="I30" s="68" t="s">
        <v>233</v>
      </c>
      <c r="J30" s="68" t="s">
        <v>234</v>
      </c>
      <c r="K30" s="68" t="s">
        <v>235</v>
      </c>
      <c r="L30" s="72"/>
      <c r="M30" s="69"/>
      <c r="N30" s="69"/>
      <c r="O30" s="69"/>
      <c r="P30" s="69"/>
      <c r="Q30" s="69"/>
      <c r="R30" s="69"/>
      <c r="S30" s="69"/>
      <c r="T30" s="69"/>
      <c r="U30" s="69"/>
      <c r="V30" s="69"/>
      <c r="W30" s="69"/>
      <c r="X30" s="69"/>
      <c r="Y30" s="69"/>
      <c r="Z30" s="69"/>
    </row>
    <row r="31" spans="1:28" x14ac:dyDescent="0.25">
      <c r="A31" s="69" t="s">
        <v>217</v>
      </c>
      <c r="B31" s="69" t="s">
        <v>217</v>
      </c>
      <c r="C31" s="69" t="s">
        <v>217</v>
      </c>
      <c r="D31" s="69" t="s">
        <v>217</v>
      </c>
      <c r="E31" s="69" t="s">
        <v>217</v>
      </c>
      <c r="F31" s="69" t="s">
        <v>217</v>
      </c>
      <c r="G31" s="69" t="s">
        <v>217</v>
      </c>
      <c r="H31" s="69" t="s">
        <v>217</v>
      </c>
      <c r="I31" s="69" t="s">
        <v>217</v>
      </c>
      <c r="J31" s="69" t="s">
        <v>217</v>
      </c>
      <c r="K31" s="69" t="s">
        <v>217</v>
      </c>
      <c r="L31" s="72"/>
      <c r="M31" s="69"/>
      <c r="N31" s="69"/>
      <c r="O31" s="69"/>
      <c r="P31" s="69"/>
      <c r="Q31" s="69"/>
      <c r="R31" s="69"/>
      <c r="S31" s="69"/>
      <c r="T31" s="69"/>
      <c r="U31" s="69"/>
      <c r="V31" s="69"/>
      <c r="W31" s="69"/>
      <c r="X31" s="69"/>
      <c r="Y31" s="69"/>
      <c r="Z31" s="69"/>
    </row>
    <row r="32" spans="1:28" ht="30" x14ac:dyDescent="0.25">
      <c r="A32" s="67" t="s">
        <v>236</v>
      </c>
      <c r="B32" s="67"/>
      <c r="C32" s="68" t="s">
        <v>237</v>
      </c>
      <c r="D32" s="68" t="s">
        <v>238</v>
      </c>
      <c r="E32" s="68" t="s">
        <v>239</v>
      </c>
      <c r="F32" s="68" t="s">
        <v>240</v>
      </c>
      <c r="G32" s="68" t="s">
        <v>241</v>
      </c>
      <c r="H32" s="68" t="s">
        <v>169</v>
      </c>
      <c r="I32" s="68" t="s">
        <v>242</v>
      </c>
      <c r="J32" s="68" t="s">
        <v>243</v>
      </c>
      <c r="K32" s="69"/>
      <c r="L32" s="69"/>
      <c r="M32" s="69"/>
      <c r="N32" s="69"/>
      <c r="O32" s="69"/>
      <c r="P32" s="69"/>
      <c r="Q32" s="69"/>
      <c r="R32" s="69"/>
      <c r="S32" s="69"/>
      <c r="T32" s="69"/>
      <c r="U32" s="69"/>
      <c r="V32" s="69"/>
      <c r="W32" s="69"/>
      <c r="X32" s="69"/>
      <c r="Y32" s="69"/>
      <c r="Z32" s="69"/>
    </row>
    <row r="33" spans="1:26" x14ac:dyDescent="0.25">
      <c r="A33" s="69" t="s">
        <v>217</v>
      </c>
      <c r="B33" s="69" t="s">
        <v>217</v>
      </c>
      <c r="C33" s="69" t="s">
        <v>217</v>
      </c>
      <c r="D33" s="69" t="s">
        <v>217</v>
      </c>
      <c r="E33" s="69" t="s">
        <v>217</v>
      </c>
      <c r="F33" s="69" t="s">
        <v>217</v>
      </c>
      <c r="G33" s="69" t="s">
        <v>217</v>
      </c>
      <c r="H33" s="69" t="s">
        <v>217</v>
      </c>
      <c r="I33" s="69" t="s">
        <v>217</v>
      </c>
      <c r="J33" s="69" t="s">
        <v>217</v>
      </c>
      <c r="K33" s="69" t="s">
        <v>217</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15" t="s">
        <v>3</v>
      </c>
      <c r="B7" s="315"/>
      <c r="C7" s="315"/>
      <c r="D7" s="315"/>
      <c r="E7" s="315"/>
      <c r="F7" s="315"/>
      <c r="G7" s="315"/>
      <c r="H7" s="315"/>
      <c r="I7" s="315"/>
      <c r="J7" s="315"/>
      <c r="K7" s="315"/>
      <c r="L7" s="315"/>
      <c r="M7" s="315"/>
      <c r="N7" s="315"/>
      <c r="O7" s="315"/>
      <c r="P7" s="10"/>
      <c r="Q7" s="10"/>
      <c r="R7" s="10"/>
      <c r="S7" s="10"/>
      <c r="T7" s="10"/>
      <c r="U7" s="10"/>
      <c r="V7" s="10"/>
      <c r="W7" s="10"/>
      <c r="X7" s="10"/>
      <c r="Y7" s="10"/>
      <c r="Z7" s="10"/>
    </row>
    <row r="8" spans="1:28" s="2" customFormat="1" ht="18.75" x14ac:dyDescent="0.2">
      <c r="A8" s="315"/>
      <c r="B8" s="315"/>
      <c r="C8" s="315"/>
      <c r="D8" s="315"/>
      <c r="E8" s="315"/>
      <c r="F8" s="315"/>
      <c r="G8" s="315"/>
      <c r="H8" s="315"/>
      <c r="I8" s="315"/>
      <c r="J8" s="315"/>
      <c r="K8" s="315"/>
      <c r="L8" s="315"/>
      <c r="M8" s="315"/>
      <c r="N8" s="315"/>
      <c r="O8" s="315"/>
      <c r="P8" s="10"/>
      <c r="Q8" s="10"/>
      <c r="R8" s="10"/>
      <c r="S8" s="10"/>
      <c r="T8" s="10"/>
      <c r="U8" s="10"/>
      <c r="V8" s="10"/>
      <c r="W8" s="10"/>
      <c r="X8" s="10"/>
      <c r="Y8" s="10"/>
      <c r="Z8" s="10"/>
    </row>
    <row r="9" spans="1:28" s="2"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15"/>
      <c r="B11" s="315"/>
      <c r="C11" s="315"/>
      <c r="D11" s="315"/>
      <c r="E11" s="315"/>
      <c r="F11" s="315"/>
      <c r="G11" s="315"/>
      <c r="H11" s="315"/>
      <c r="I11" s="315"/>
      <c r="J11" s="315"/>
      <c r="K11" s="315"/>
      <c r="L11" s="315"/>
      <c r="M11" s="315"/>
      <c r="N11" s="315"/>
      <c r="O11" s="315"/>
      <c r="P11" s="10"/>
      <c r="Q11" s="10"/>
      <c r="R11" s="10"/>
      <c r="S11" s="10"/>
      <c r="T11" s="10"/>
      <c r="U11" s="10"/>
      <c r="V11" s="10"/>
      <c r="W11" s="10"/>
      <c r="X11" s="10"/>
      <c r="Y11" s="10"/>
      <c r="Z11" s="10"/>
    </row>
    <row r="12" spans="1:28" s="2" customFormat="1" ht="18.75" x14ac:dyDescent="0.2">
      <c r="A12" s="325" t="str">
        <f>'1. паспорт местоположение'!A12:C12</f>
        <v>P_23-1415</v>
      </c>
      <c r="B12" s="325"/>
      <c r="C12" s="325"/>
      <c r="D12" s="325"/>
      <c r="E12" s="325"/>
      <c r="F12" s="325"/>
      <c r="G12" s="325"/>
      <c r="H12" s="325"/>
      <c r="I12" s="325"/>
      <c r="J12" s="325"/>
      <c r="K12" s="325"/>
      <c r="L12" s="325"/>
      <c r="M12" s="325"/>
      <c r="N12" s="325"/>
      <c r="O12" s="325"/>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6"/>
      <c r="B14" s="326"/>
      <c r="C14" s="326"/>
      <c r="D14" s="326"/>
      <c r="E14" s="326"/>
      <c r="F14" s="326"/>
      <c r="G14" s="326"/>
      <c r="H14" s="326"/>
      <c r="I14" s="326"/>
      <c r="J14" s="326"/>
      <c r="K14" s="326"/>
      <c r="L14" s="326"/>
      <c r="M14" s="326"/>
      <c r="N14" s="326"/>
      <c r="O14" s="326"/>
      <c r="P14" s="14"/>
      <c r="Q14" s="14"/>
      <c r="R14" s="14"/>
      <c r="S14" s="14"/>
      <c r="T14" s="14"/>
      <c r="U14" s="14"/>
      <c r="V14" s="14"/>
      <c r="W14" s="14"/>
      <c r="X14" s="14"/>
      <c r="Y14" s="14"/>
      <c r="Z14" s="14"/>
    </row>
    <row r="15" spans="1:28" s="15" customFormat="1" ht="12" x14ac:dyDescent="0.2">
      <c r="A15" s="325" t="str">
        <f>'1. паспорт местоположение'!A15</f>
        <v>Переустройство (вынос)  КЛ 6 кВ 148 (инв. 532183701) ул. Победы г.Черняховск Черняховского МО</v>
      </c>
      <c r="B15" s="325"/>
      <c r="C15" s="325"/>
      <c r="D15" s="325"/>
      <c r="E15" s="325"/>
      <c r="F15" s="325"/>
      <c r="G15" s="325"/>
      <c r="H15" s="325"/>
      <c r="I15" s="325"/>
      <c r="J15" s="325"/>
      <c r="K15" s="325"/>
      <c r="L15" s="325"/>
      <c r="M15" s="325"/>
      <c r="N15" s="325"/>
      <c r="O15" s="325"/>
      <c r="P15" s="11"/>
      <c r="Q15" s="11"/>
      <c r="R15" s="11"/>
      <c r="S15" s="11"/>
      <c r="T15" s="11"/>
      <c r="U15" s="11"/>
      <c r="V15" s="11"/>
      <c r="W15" s="11"/>
      <c r="X15" s="11"/>
      <c r="Y15" s="11"/>
      <c r="Z15" s="11"/>
    </row>
    <row r="16" spans="1:28" s="15" customFormat="1" ht="15" customHeight="1" x14ac:dyDescent="0.2">
      <c r="A16" s="317" t="s">
        <v>9</v>
      </c>
      <c r="B16" s="317"/>
      <c r="C16" s="317"/>
      <c r="D16" s="317"/>
      <c r="E16" s="317"/>
      <c r="F16" s="317"/>
      <c r="G16" s="317"/>
      <c r="H16" s="317"/>
      <c r="I16" s="317"/>
      <c r="J16" s="317"/>
      <c r="K16" s="317"/>
      <c r="L16" s="317"/>
      <c r="M16" s="317"/>
      <c r="N16" s="317"/>
      <c r="O16" s="317"/>
      <c r="P16" s="13"/>
      <c r="Q16" s="13"/>
      <c r="R16" s="13"/>
      <c r="S16" s="13"/>
      <c r="T16" s="13"/>
      <c r="U16" s="13"/>
      <c r="V16" s="13"/>
      <c r="W16" s="13"/>
      <c r="X16" s="13"/>
      <c r="Y16" s="13"/>
      <c r="Z16" s="13"/>
    </row>
    <row r="17" spans="1:26" s="15" customFormat="1" ht="15" customHeight="1" x14ac:dyDescent="0.2">
      <c r="A17" s="326"/>
      <c r="B17" s="326"/>
      <c r="C17" s="326"/>
      <c r="D17" s="326"/>
      <c r="E17" s="326"/>
      <c r="F17" s="326"/>
      <c r="G17" s="326"/>
      <c r="H17" s="326"/>
      <c r="I17" s="326"/>
      <c r="J17" s="326"/>
      <c r="K17" s="326"/>
      <c r="L17" s="326"/>
      <c r="M17" s="326"/>
      <c r="N17" s="326"/>
      <c r="O17" s="326"/>
      <c r="P17" s="14"/>
      <c r="Q17" s="14"/>
      <c r="R17" s="14"/>
      <c r="S17" s="14"/>
      <c r="T17" s="14"/>
      <c r="U17" s="14"/>
      <c r="V17" s="14"/>
      <c r="W17" s="14"/>
    </row>
    <row r="18" spans="1:26" s="15" customFormat="1" ht="91.5" customHeight="1" x14ac:dyDescent="0.2">
      <c r="A18" s="354" t="s">
        <v>244</v>
      </c>
      <c r="B18" s="354"/>
      <c r="C18" s="354"/>
      <c r="D18" s="354"/>
      <c r="E18" s="354"/>
      <c r="F18" s="354"/>
      <c r="G18" s="354"/>
      <c r="H18" s="354"/>
      <c r="I18" s="354"/>
      <c r="J18" s="354"/>
      <c r="K18" s="354"/>
      <c r="L18" s="354"/>
      <c r="M18" s="354"/>
      <c r="N18" s="354"/>
      <c r="O18" s="354"/>
      <c r="P18" s="16"/>
      <c r="Q18" s="16"/>
      <c r="R18" s="16"/>
      <c r="S18" s="16"/>
      <c r="T18" s="16"/>
      <c r="U18" s="16"/>
      <c r="V18" s="16"/>
      <c r="W18" s="16"/>
      <c r="X18" s="16"/>
      <c r="Y18" s="16"/>
      <c r="Z18" s="16"/>
    </row>
    <row r="19" spans="1:26" s="15" customFormat="1" ht="78" customHeight="1" x14ac:dyDescent="0.2">
      <c r="A19" s="329" t="s">
        <v>11</v>
      </c>
      <c r="B19" s="329" t="s">
        <v>245</v>
      </c>
      <c r="C19" s="329" t="s">
        <v>246</v>
      </c>
      <c r="D19" s="329" t="s">
        <v>247</v>
      </c>
      <c r="E19" s="355" t="s">
        <v>248</v>
      </c>
      <c r="F19" s="356"/>
      <c r="G19" s="356"/>
      <c r="H19" s="356"/>
      <c r="I19" s="357"/>
      <c r="J19" s="329" t="s">
        <v>249</v>
      </c>
      <c r="K19" s="329"/>
      <c r="L19" s="329"/>
      <c r="M19" s="329"/>
      <c r="N19" s="329"/>
      <c r="O19" s="329"/>
      <c r="P19" s="14"/>
      <c r="Q19" s="14"/>
      <c r="R19" s="14"/>
      <c r="S19" s="14"/>
      <c r="T19" s="14"/>
      <c r="U19" s="14"/>
      <c r="V19" s="14"/>
      <c r="W19" s="14"/>
    </row>
    <row r="20" spans="1:26" s="15" customFormat="1" ht="51" customHeight="1" x14ac:dyDescent="0.2">
      <c r="A20" s="329"/>
      <c r="B20" s="329"/>
      <c r="C20" s="329"/>
      <c r="D20" s="329"/>
      <c r="E20" s="28" t="s">
        <v>250</v>
      </c>
      <c r="F20" s="28" t="s">
        <v>251</v>
      </c>
      <c r="G20" s="28" t="s">
        <v>252</v>
      </c>
      <c r="H20" s="28" t="s">
        <v>253</v>
      </c>
      <c r="I20" s="28" t="s">
        <v>254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255</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2" zoomScale="80" workbookViewId="0">
      <selection activeCell="B30" sqref="B30"/>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58" t="str">
        <f>'1. паспорт местоположение'!A5:C5</f>
        <v>Год раскрытия информации: 2026 год</v>
      </c>
      <c r="B5" s="358"/>
      <c r="C5" s="358"/>
      <c r="D5" s="358"/>
      <c r="E5" s="358"/>
      <c r="F5" s="358"/>
      <c r="G5" s="358"/>
      <c r="H5" s="358"/>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15" t="s">
        <v>3</v>
      </c>
      <c r="B7" s="315"/>
      <c r="C7" s="315"/>
      <c r="D7" s="315"/>
      <c r="E7" s="315"/>
      <c r="F7" s="315"/>
      <c r="G7" s="315"/>
      <c r="H7" s="31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24" t="str">
        <f>'1. паспорт местоположение'!A9:C9</f>
        <v>Акционерное общество "Россети Янтарь" ДЗО  ПАО "Россети"</v>
      </c>
      <c r="B9" s="324"/>
      <c r="C9" s="324"/>
      <c r="D9" s="324"/>
      <c r="E9" s="324"/>
      <c r="F9" s="324"/>
      <c r="G9" s="324"/>
      <c r="H9" s="32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7" t="s">
        <v>5</v>
      </c>
      <c r="B10" s="317"/>
      <c r="C10" s="317"/>
      <c r="D10" s="317"/>
      <c r="E10" s="317"/>
      <c r="F10" s="317"/>
      <c r="G10" s="317"/>
      <c r="H10" s="31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24" t="str">
        <f>'1. паспорт местоположение'!A12:C12</f>
        <v>P_23-1415</v>
      </c>
      <c r="B12" s="324"/>
      <c r="C12" s="324"/>
      <c r="D12" s="324"/>
      <c r="E12" s="324"/>
      <c r="F12" s="324"/>
      <c r="G12" s="324"/>
      <c r="H12" s="32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7" t="s">
        <v>7</v>
      </c>
      <c r="B13" s="317"/>
      <c r="C13" s="317"/>
      <c r="D13" s="317"/>
      <c r="E13" s="317"/>
      <c r="F13" s="317"/>
      <c r="G13" s="317"/>
      <c r="H13" s="31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44.25" customHeight="1" x14ac:dyDescent="0.2">
      <c r="A15" s="359" t="str">
        <f>'1. паспорт местоположение'!A15:C15</f>
        <v>Переустройство (вынос)  КЛ 6 кВ 148 (инв. 532183701) ул. Победы г.Черняховск Черняховского МО</v>
      </c>
      <c r="B15" s="323"/>
      <c r="C15" s="323"/>
      <c r="D15" s="323"/>
      <c r="E15" s="323"/>
      <c r="F15" s="323"/>
      <c r="G15" s="323"/>
      <c r="H15" s="32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7" t="s">
        <v>9</v>
      </c>
      <c r="B16" s="317"/>
      <c r="C16" s="317"/>
      <c r="D16" s="317"/>
      <c r="E16" s="317"/>
      <c r="F16" s="317"/>
      <c r="G16" s="317"/>
      <c r="H16" s="31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24" t="s">
        <v>257</v>
      </c>
      <c r="B18" s="324"/>
      <c r="C18" s="324"/>
      <c r="D18" s="324"/>
      <c r="E18" s="324"/>
      <c r="F18" s="324"/>
      <c r="G18" s="324"/>
      <c r="H18" s="324"/>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258</v>
      </c>
      <c r="B24" s="92" t="s">
        <v>259</v>
      </c>
      <c r="D24" s="93"/>
      <c r="E24" s="94"/>
      <c r="F24" s="94"/>
      <c r="G24" s="94"/>
      <c r="H24" s="94"/>
    </row>
    <row r="25" spans="1:44" x14ac:dyDescent="0.2">
      <c r="A25" s="95" t="s">
        <v>260</v>
      </c>
      <c r="B25" s="96">
        <f>'6.2. Паспорт фин осв ввод'!C30*1000000</f>
        <v>1047907.0000000001</v>
      </c>
    </row>
    <row r="26" spans="1:44" x14ac:dyDescent="0.2">
      <c r="A26" s="97" t="s">
        <v>261</v>
      </c>
      <c r="B26" s="98">
        <v>0</v>
      </c>
    </row>
    <row r="27" spans="1:44" x14ac:dyDescent="0.2">
      <c r="A27" s="97" t="s">
        <v>262</v>
      </c>
      <c r="B27" s="98">
        <f>$B$123</f>
        <v>30</v>
      </c>
      <c r="D27" s="90" t="s">
        <v>263</v>
      </c>
    </row>
    <row r="28" spans="1:44" ht="16.149999999999999" customHeight="1" x14ac:dyDescent="0.2">
      <c r="A28" s="99" t="s">
        <v>264</v>
      </c>
      <c r="B28" s="100">
        <v>1</v>
      </c>
      <c r="D28" s="360" t="s">
        <v>265</v>
      </c>
      <c r="E28" s="361"/>
      <c r="F28" s="362"/>
      <c r="G28" s="363" t="str">
        <f t="shared" ref="G28:G29" si="0">IF(SUM(B89:L89)=0,"не окупается",SUM(B89:L89))</f>
        <v>не окупается</v>
      </c>
      <c r="H28" s="364"/>
    </row>
    <row r="29" spans="1:44" ht="15.6" customHeight="1" x14ac:dyDescent="0.2">
      <c r="A29" s="95" t="s">
        <v>266</v>
      </c>
      <c r="B29" s="96">
        <f>$B$25*$B$127</f>
        <v>31437.210000000003</v>
      </c>
      <c r="D29" s="360" t="s">
        <v>267</v>
      </c>
      <c r="E29" s="361"/>
      <c r="F29" s="362"/>
      <c r="G29" s="363" t="str">
        <f t="shared" si="0"/>
        <v>не окупается</v>
      </c>
      <c r="H29" s="364"/>
    </row>
    <row r="30" spans="1:44" ht="27.6" customHeight="1" x14ac:dyDescent="0.2">
      <c r="A30" s="97" t="s">
        <v>268</v>
      </c>
      <c r="B30" s="98">
        <v>6</v>
      </c>
      <c r="D30" s="360" t="s">
        <v>269</v>
      </c>
      <c r="E30" s="361"/>
      <c r="F30" s="362"/>
      <c r="G30" s="365">
        <f>L87</f>
        <v>74350.461707134134</v>
      </c>
      <c r="H30" s="366"/>
    </row>
    <row r="31" spans="1:44" x14ac:dyDescent="0.2">
      <c r="A31" s="97" t="s">
        <v>270</v>
      </c>
      <c r="B31" s="98">
        <v>6</v>
      </c>
      <c r="D31" s="367"/>
      <c r="E31" s="368"/>
      <c r="F31" s="369"/>
      <c r="G31" s="367"/>
      <c r="H31" s="369"/>
    </row>
    <row r="32" spans="1:44" x14ac:dyDescent="0.2">
      <c r="A32" s="97" t="s">
        <v>271</v>
      </c>
      <c r="B32" s="98"/>
    </row>
    <row r="33" spans="1:42" x14ac:dyDescent="0.2">
      <c r="A33" s="97" t="s">
        <v>272</v>
      </c>
      <c r="B33" s="98"/>
    </row>
    <row r="34" spans="1:42" x14ac:dyDescent="0.2">
      <c r="A34" s="97" t="s">
        <v>273</v>
      </c>
      <c r="B34" s="98"/>
    </row>
    <row r="35" spans="1:42" x14ac:dyDescent="0.2">
      <c r="A35" s="101"/>
      <c r="B35" s="98"/>
    </row>
    <row r="36" spans="1:42" x14ac:dyDescent="0.2">
      <c r="A36" s="99" t="s">
        <v>274</v>
      </c>
      <c r="B36" s="102">
        <v>0.2</v>
      </c>
    </row>
    <row r="37" spans="1:42" x14ac:dyDescent="0.2">
      <c r="A37" s="95" t="s">
        <v>275</v>
      </c>
      <c r="B37" s="96">
        <v>0</v>
      </c>
    </row>
    <row r="38" spans="1:42" x14ac:dyDescent="0.2">
      <c r="A38" s="97" t="s">
        <v>276</v>
      </c>
      <c r="B38" s="98"/>
    </row>
    <row r="39" spans="1:42" x14ac:dyDescent="0.2">
      <c r="A39" s="103" t="s">
        <v>277</v>
      </c>
      <c r="B39" s="104"/>
    </row>
    <row r="40" spans="1:42" x14ac:dyDescent="0.2">
      <c r="A40" s="105" t="s">
        <v>278</v>
      </c>
      <c r="B40" s="106">
        <v>1</v>
      </c>
    </row>
    <row r="41" spans="1:42" x14ac:dyDescent="0.2">
      <c r="A41" s="107" t="s">
        <v>279</v>
      </c>
      <c r="B41" s="108"/>
    </row>
    <row r="42" spans="1:42" x14ac:dyDescent="0.2">
      <c r="A42" s="107" t="s">
        <v>280</v>
      </c>
      <c r="B42" s="109"/>
    </row>
    <row r="43" spans="1:42" x14ac:dyDescent="0.2">
      <c r="A43" s="107" t="s">
        <v>281</v>
      </c>
      <c r="B43" s="109">
        <v>0</v>
      </c>
    </row>
    <row r="44" spans="1:42" x14ac:dyDescent="0.2">
      <c r="A44" s="107" t="s">
        <v>282</v>
      </c>
      <c r="B44" s="109">
        <f>B129</f>
        <v>0.1371</v>
      </c>
    </row>
    <row r="45" spans="1:42" x14ac:dyDescent="0.2">
      <c r="A45" s="107" t="s">
        <v>283</v>
      </c>
      <c r="B45" s="109">
        <f>1-B43</f>
        <v>1</v>
      </c>
    </row>
    <row r="46" spans="1:42" x14ac:dyDescent="0.2">
      <c r="A46" s="110" t="s">
        <v>284</v>
      </c>
      <c r="B46" s="111">
        <f>B45*B44+B43*B42*(1-B36)</f>
        <v>0.1371</v>
      </c>
      <c r="C46" s="112"/>
    </row>
    <row r="47" spans="1:42" s="76" customFormat="1" x14ac:dyDescent="0.2">
      <c r="A47" s="113" t="s">
        <v>285</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286</v>
      </c>
      <c r="B48" s="116">
        <f t="shared" ref="B48:B49" si="2">B136</f>
        <v>9.1135032622053413E-2</v>
      </c>
      <c r="C48" s="116">
        <f t="shared" ref="C48:AP49" si="3">C136</f>
        <v>7.8163170639641913E-2</v>
      </c>
      <c r="D48" s="116">
        <f t="shared" si="3"/>
        <v>5.2628968689616612E-2</v>
      </c>
      <c r="E48" s="116">
        <f t="shared" si="3"/>
        <v>4.4208979893394937E-2</v>
      </c>
      <c r="F48" s="116">
        <f t="shared" si="3"/>
        <v>4.4208979893394937E-2</v>
      </c>
      <c r="G48" s="116">
        <f t="shared" si="3"/>
        <v>4.4208979893394937E-2</v>
      </c>
      <c r="H48" s="116">
        <f t="shared" si="3"/>
        <v>4.4208979893394937E-2</v>
      </c>
      <c r="I48" s="116">
        <f t="shared" si="3"/>
        <v>4.4208979893394937E-2</v>
      </c>
      <c r="J48" s="116">
        <f t="shared" si="3"/>
        <v>4.4208979893394937E-2</v>
      </c>
      <c r="K48" s="116">
        <f t="shared" si="3"/>
        <v>4.4208979893394937E-2</v>
      </c>
      <c r="L48" s="116">
        <f t="shared" si="3"/>
        <v>4.4208979893394937E-2</v>
      </c>
      <c r="M48" s="116">
        <f t="shared" si="3"/>
        <v>4.4208979893394937E-2</v>
      </c>
      <c r="N48" s="116">
        <f t="shared" si="3"/>
        <v>4.4208979893394937E-2</v>
      </c>
      <c r="O48" s="116">
        <f t="shared" si="3"/>
        <v>4.4208979893394937E-2</v>
      </c>
      <c r="P48" s="116">
        <f t="shared" si="3"/>
        <v>4.4208979893394937E-2</v>
      </c>
      <c r="Q48" s="116">
        <f t="shared" si="3"/>
        <v>4.4208979893394937E-2</v>
      </c>
      <c r="R48" s="116">
        <f t="shared" si="3"/>
        <v>4.4208979893394937E-2</v>
      </c>
      <c r="S48" s="116">
        <f t="shared" si="3"/>
        <v>4.4208979893394937E-2</v>
      </c>
      <c r="T48" s="116">
        <f t="shared" si="3"/>
        <v>4.4208979893394937E-2</v>
      </c>
      <c r="U48" s="116">
        <f t="shared" si="3"/>
        <v>4.4208979893394937E-2</v>
      </c>
      <c r="V48" s="116">
        <f t="shared" si="3"/>
        <v>4.4208979893394937E-2</v>
      </c>
      <c r="W48" s="116">
        <f t="shared" si="3"/>
        <v>4.4208979893394937E-2</v>
      </c>
      <c r="X48" s="116">
        <f t="shared" si="3"/>
        <v>4.4208979893394937E-2</v>
      </c>
      <c r="Y48" s="116">
        <f t="shared" si="3"/>
        <v>4.4208979893394937E-2</v>
      </c>
      <c r="Z48" s="116">
        <f t="shared" si="3"/>
        <v>4.4208979893394937E-2</v>
      </c>
      <c r="AA48" s="116">
        <f t="shared" si="3"/>
        <v>4.4208979893394937E-2</v>
      </c>
      <c r="AB48" s="116">
        <f t="shared" si="3"/>
        <v>4.4208979893394937E-2</v>
      </c>
      <c r="AC48" s="116">
        <f t="shared" si="3"/>
        <v>4.4208979893394937E-2</v>
      </c>
      <c r="AD48" s="116">
        <f t="shared" si="3"/>
        <v>4.4208979893394937E-2</v>
      </c>
      <c r="AE48" s="116">
        <f t="shared" si="3"/>
        <v>4.4208979893394937E-2</v>
      </c>
      <c r="AF48" s="116">
        <f t="shared" si="3"/>
        <v>4.4208979893394937E-2</v>
      </c>
      <c r="AG48" s="116">
        <f t="shared" si="3"/>
        <v>4.4208979893394937E-2</v>
      </c>
      <c r="AH48" s="116">
        <f t="shared" si="3"/>
        <v>4.4208979893394937E-2</v>
      </c>
      <c r="AI48" s="116">
        <f t="shared" si="3"/>
        <v>4.4208979893394937E-2</v>
      </c>
      <c r="AJ48" s="116">
        <f t="shared" si="3"/>
        <v>4.4208979893394937E-2</v>
      </c>
      <c r="AK48" s="116">
        <f t="shared" si="3"/>
        <v>4.4208979893394937E-2</v>
      </c>
      <c r="AL48" s="116">
        <f t="shared" si="3"/>
        <v>4.4208979893394937E-2</v>
      </c>
      <c r="AM48" s="116">
        <f t="shared" si="3"/>
        <v>4.4208979893394937E-2</v>
      </c>
      <c r="AN48" s="116">
        <f t="shared" si="3"/>
        <v>4.4208979893394937E-2</v>
      </c>
      <c r="AO48" s="116">
        <f t="shared" si="3"/>
        <v>4.4208979893394937E-2</v>
      </c>
      <c r="AP48" s="116">
        <f t="shared" si="3"/>
        <v>4.4208979893394937E-2</v>
      </c>
    </row>
    <row r="49" spans="1:45" x14ac:dyDescent="0.2">
      <c r="A49" s="115" t="s">
        <v>287</v>
      </c>
      <c r="B49" s="116">
        <f t="shared" si="2"/>
        <v>9.1135032622053413E-2</v>
      </c>
      <c r="C49" s="116">
        <f t="shared" si="3"/>
        <v>0.17642160636778237</v>
      </c>
      <c r="D49" s="116">
        <f t="shared" si="3"/>
        <v>0.23833546225510083</v>
      </c>
      <c r="E49" s="116">
        <f t="shared" si="3"/>
        <v>0.29308100980721452</v>
      </c>
      <c r="F49" s="116">
        <f t="shared" si="3"/>
        <v>0.35024680217031245</v>
      </c>
      <c r="G49" s="116">
        <f t="shared" si="3"/>
        <v>0.40993983589858063</v>
      </c>
      <c r="H49" s="116">
        <f t="shared" si="3"/>
        <v>0.47227183775471748</v>
      </c>
      <c r="I49" s="116">
        <f t="shared" si="3"/>
        <v>0.53735947382762728</v>
      </c>
      <c r="J49" s="116">
        <f t="shared" si="3"/>
        <v>0.605324567894993</v>
      </c>
      <c r="K49" s="116">
        <f t="shared" si="3"/>
        <v>0.67629432943943568</v>
      </c>
      <c r="L49" s="116">
        <f t="shared" si="3"/>
        <v>0.75040159174503551</v>
      </c>
      <c r="M49" s="116">
        <f t="shared" si="3"/>
        <v>0.82778506051985823</v>
      </c>
      <c r="N49" s="116">
        <f t="shared" si="3"/>
        <v>0.90858957350982816</v>
      </c>
      <c r="O49" s="116">
        <f t="shared" si="3"/>
        <v>0.99296637158986734</v>
      </c>
      <c r="P49" s="116">
        <f t="shared" si="3"/>
        <v>1.0810733818396958</v>
      </c>
      <c r="Q49" s="116">
        <f t="shared" si="3"/>
        <v>1.1730755131341262</v>
      </c>
      <c r="R49" s="116">
        <f t="shared" si="3"/>
        <v>1.2691449648011015</v>
      </c>
      <c r="S49" s="116">
        <f t="shared" si="3"/>
        <v>1.3694615489251918</v>
      </c>
      <c r="T49" s="116">
        <f t="shared" si="3"/>
        <v>1.4742130268997977</v>
      </c>
      <c r="U49" s="116">
        <f t="shared" si="3"/>
        <v>1.5835954608579867</v>
      </c>
      <c r="V49" s="116">
        <f t="shared" si="3"/>
        <v>1.6978135806397239</v>
      </c>
      <c r="W49" s="116">
        <f t="shared" si="3"/>
        <v>1.8170811669823532</v>
      </c>
      <c r="X49" s="116">
        <f t="shared" si="3"/>
        <v>1.9416214516515375</v>
      </c>
      <c r="Y49" s="116">
        <f t="shared" si="3"/>
        <v>2.0716675352615797</v>
      </c>
      <c r="Z49" s="116">
        <f t="shared" si="3"/>
        <v>2.2074628235671527</v>
      </c>
      <c r="AA49" s="116">
        <f t="shared" si="3"/>
        <v>2.3492614830430445</v>
      </c>
      <c r="AB49" s="116">
        <f t="shared" si="3"/>
        <v>2.4973289166046162</v>
      </c>
      <c r="AC49" s="116">
        <f t="shared" si="3"/>
        <v>2.6519422603593781</v>
      </c>
      <c r="AD49" s="116">
        <f t="shared" si="3"/>
        <v>2.813390902319445</v>
      </c>
      <c r="AE49" s="116">
        <f t="shared" si="3"/>
        <v>2.9819770240457402</v>
      </c>
      <c r="AF49" s="116">
        <f t="shared" si="3"/>
        <v>3.1580161662377391</v>
      </c>
      <c r="AG49" s="116">
        <f t="shared" si="3"/>
        <v>3.3418378193273544</v>
      </c>
      <c r="AH49" s="116">
        <f t="shared" si="3"/>
        <v>3.5337860401823793</v>
      </c>
      <c r="AI49" s="116">
        <f t="shared" si="3"/>
        <v>3.7342200960737566</v>
      </c>
      <c r="AJ49" s="116">
        <f t="shared" si="3"/>
        <v>3.9435151371119872</v>
      </c>
      <c r="AK49" s="116">
        <f t="shared" si="3"/>
        <v>4.1620628984112642</v>
      </c>
      <c r="AL49" s="116">
        <f t="shared" si="3"/>
        <v>4.3902724332955678</v>
      </c>
      <c r="AM49" s="116">
        <f t="shared" si="3"/>
        <v>4.6285708789190521</v>
      </c>
      <c r="AN49" s="116">
        <f t="shared" si="3"/>
        <v>4.8774042557337323</v>
      </c>
      <c r="AO49" s="116">
        <f t="shared" si="3"/>
        <v>5.1372383023008181</v>
      </c>
      <c r="AP49" s="116">
        <f t="shared" si="3"/>
        <v>5.4085593470082083</v>
      </c>
      <c r="AQ49" s="76"/>
      <c r="AR49" s="76"/>
      <c r="AS49" s="76"/>
    </row>
    <row r="50" spans="1:45" x14ac:dyDescent="0.2">
      <c r="A50" s="117" t="s">
        <v>288</v>
      </c>
      <c r="B50" s="118">
        <f>IF($B$124="да",($B$126-0.05),0)</f>
        <v>1244137.1499999999</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289</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290</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291</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292</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293</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294</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295</v>
      </c>
      <c r="B59" s="129">
        <f t="shared" ref="B59:AP59" si="10">B50*$B$28</f>
        <v>1244137.1499999999</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296</v>
      </c>
      <c r="B60" s="122">
        <f t="shared" ref="B60:Z60" si="11">SUM(B61:B65)</f>
        <v>0</v>
      </c>
      <c r="C60" s="122">
        <f t="shared" si="11"/>
        <v>0</v>
      </c>
      <c r="D60" s="122">
        <f>SUM(D61:D65)</f>
        <v>0</v>
      </c>
      <c r="E60" s="122">
        <f t="shared" si="11"/>
        <v>0</v>
      </c>
      <c r="F60" s="122">
        <f t="shared" si="11"/>
        <v>0</v>
      </c>
      <c r="G60" s="122">
        <f t="shared" si="11"/>
        <v>0</v>
      </c>
      <c r="H60" s="122">
        <f t="shared" si="11"/>
        <v>-46284.118940580986</v>
      </c>
      <c r="I60" s="122">
        <f t="shared" si="11"/>
        <v>0</v>
      </c>
      <c r="J60" s="122">
        <f t="shared" si="11"/>
        <v>0</v>
      </c>
      <c r="K60" s="122">
        <f t="shared" si="11"/>
        <v>0</v>
      </c>
      <c r="L60" s="122">
        <f t="shared" si="11"/>
        <v>0</v>
      </c>
      <c r="M60" s="122">
        <f t="shared" si="11"/>
        <v>0</v>
      </c>
      <c r="N60" s="122">
        <f t="shared" si="11"/>
        <v>-60000.73122623891</v>
      </c>
      <c r="O60" s="122">
        <f t="shared" si="11"/>
        <v>0</v>
      </c>
      <c r="P60" s="122">
        <f t="shared" si="11"/>
        <v>0</v>
      </c>
      <c r="Q60" s="122">
        <f t="shared" si="11"/>
        <v>0</v>
      </c>
      <c r="R60" s="122">
        <f t="shared" si="11"/>
        <v>0</v>
      </c>
      <c r="S60" s="122">
        <f t="shared" si="11"/>
        <v>0</v>
      </c>
      <c r="T60" s="122">
        <f t="shared" si="11"/>
        <v>-77782.35451138459</v>
      </c>
      <c r="U60" s="122">
        <f t="shared" si="11"/>
        <v>-81221.03305803932</v>
      </c>
      <c r="V60" s="122">
        <f t="shared" si="11"/>
        <v>-84811.732075422944</v>
      </c>
      <c r="W60" s="122">
        <f t="shared" si="11"/>
        <v>-88561.172233469319</v>
      </c>
      <c r="X60" s="122">
        <f t="shared" si="11"/>
        <v>-92476.371316074234</v>
      </c>
      <c r="Y60" s="122">
        <f t="shared" si="11"/>
        <v>-96564.657356200696</v>
      </c>
      <c r="Z60" s="122">
        <f t="shared" si="11"/>
        <v>-100833.68235167353</v>
      </c>
      <c r="AA60" s="122">
        <f t="shared" ref="AA60:AP60" si="12">SUM(AA61:AA65)</f>
        <v>-105291.43658733564</v>
      </c>
      <c r="AB60" s="122">
        <f t="shared" si="12"/>
        <v>-109946.26359037182</v>
      </c>
      <c r="AC60" s="122">
        <f t="shared" si="12"/>
        <v>-114806.87574679246</v>
      </c>
      <c r="AD60" s="122">
        <f t="shared" si="12"/>
        <v>-119882.37060830589</v>
      </c>
      <c r="AE60" s="122">
        <f t="shared" si="12"/>
        <v>-125182.247920101</v>
      </c>
      <c r="AF60" s="122">
        <f t="shared" si="12"/>
        <v>-130716.42740141072</v>
      </c>
      <c r="AG60" s="122">
        <f t="shared" si="12"/>
        <v>-136495.2673121361</v>
      </c>
      <c r="AH60" s="122">
        <f t="shared" si="12"/>
        <v>-142529.58384028191</v>
      </c>
      <c r="AI60" s="122">
        <f t="shared" si="12"/>
        <v>-148830.67134649088</v>
      </c>
      <c r="AJ60" s="122">
        <f t="shared" si="12"/>
        <v>-155410.32350356836</v>
      </c>
      <c r="AK60" s="122">
        <f t="shared" si="12"/>
        <v>-162280.8553705636</v>
      </c>
      <c r="AL60" s="122">
        <f t="shared" si="12"/>
        <v>-169455.12644272376</v>
      </c>
      <c r="AM60" s="122">
        <f t="shared" si="12"/>
        <v>-176946.56472046283</v>
      </c>
      <c r="AN60" s="122">
        <f t="shared" si="12"/>
        <v>-184769.19184239506</v>
      </c>
      <c r="AO60" s="122">
        <f t="shared" si="12"/>
        <v>-192937.64932947431</v>
      </c>
      <c r="AP60" s="122">
        <f t="shared" si="12"/>
        <v>-201467.22598935993</v>
      </c>
    </row>
    <row r="61" spans="1:45" x14ac:dyDescent="0.2">
      <c r="A61" s="130" t="s">
        <v>297</v>
      </c>
      <c r="B61" s="122"/>
      <c r="C61" s="122">
        <f>-IF(C$47&lt;=$B$30,0,$B$29*(1+C$49)*$B$28)</f>
        <v>0</v>
      </c>
      <c r="D61" s="122">
        <f>-IF(D$47&lt;=$B$30,0,$B$29*(1+D$49)*$B$28)</f>
        <v>0</v>
      </c>
      <c r="E61" s="122">
        <f t="shared" ref="E61:AP61" si="13">-IF(E$47&lt;=$B$30,0,$B$29*(1+E$49)*$B$28)</f>
        <v>0</v>
      </c>
      <c r="F61" s="122">
        <f t="shared" si="13"/>
        <v>0</v>
      </c>
      <c r="G61" s="122">
        <f t="shared" si="13"/>
        <v>0</v>
      </c>
      <c r="H61" s="122">
        <f t="shared" si="13"/>
        <v>-46284.118940580986</v>
      </c>
      <c r="I61" s="122"/>
      <c r="J61" s="122"/>
      <c r="K61" s="122"/>
      <c r="L61" s="122"/>
      <c r="M61" s="122"/>
      <c r="N61" s="122">
        <f t="shared" si="13"/>
        <v>-60000.73122623891</v>
      </c>
      <c r="O61" s="122"/>
      <c r="P61" s="122"/>
      <c r="Q61" s="122"/>
      <c r="R61" s="122"/>
      <c r="S61" s="122"/>
      <c r="T61" s="122">
        <f t="shared" si="13"/>
        <v>-77782.35451138459</v>
      </c>
      <c r="U61" s="122">
        <f t="shared" si="13"/>
        <v>-81221.03305803932</v>
      </c>
      <c r="V61" s="122">
        <f t="shared" si="13"/>
        <v>-84811.732075422944</v>
      </c>
      <c r="W61" s="122">
        <f t="shared" si="13"/>
        <v>-88561.172233469319</v>
      </c>
      <c r="X61" s="122">
        <f t="shared" si="13"/>
        <v>-92476.371316074234</v>
      </c>
      <c r="Y61" s="122">
        <f t="shared" si="13"/>
        <v>-96564.657356200696</v>
      </c>
      <c r="Z61" s="122">
        <f t="shared" si="13"/>
        <v>-100833.68235167353</v>
      </c>
      <c r="AA61" s="122">
        <f t="shared" si="13"/>
        <v>-105291.43658733564</v>
      </c>
      <c r="AB61" s="122">
        <f t="shared" si="13"/>
        <v>-109946.26359037182</v>
      </c>
      <c r="AC61" s="122">
        <f t="shared" si="13"/>
        <v>-114806.87574679246</v>
      </c>
      <c r="AD61" s="122">
        <f t="shared" si="13"/>
        <v>-119882.37060830589</v>
      </c>
      <c r="AE61" s="122">
        <f t="shared" si="13"/>
        <v>-125182.247920101</v>
      </c>
      <c r="AF61" s="122">
        <f t="shared" si="13"/>
        <v>-130716.42740141072</v>
      </c>
      <c r="AG61" s="122">
        <f t="shared" si="13"/>
        <v>-136495.2673121361</v>
      </c>
      <c r="AH61" s="122">
        <f t="shared" si="13"/>
        <v>-142529.58384028191</v>
      </c>
      <c r="AI61" s="122">
        <f t="shared" si="13"/>
        <v>-148830.67134649088</v>
      </c>
      <c r="AJ61" s="122">
        <f t="shared" si="13"/>
        <v>-155410.32350356836</v>
      </c>
      <c r="AK61" s="122">
        <f t="shared" si="13"/>
        <v>-162280.8553705636</v>
      </c>
      <c r="AL61" s="122">
        <f t="shared" si="13"/>
        <v>-169455.12644272376</v>
      </c>
      <c r="AM61" s="122">
        <f t="shared" si="13"/>
        <v>-176946.56472046283</v>
      </c>
      <c r="AN61" s="122">
        <f t="shared" si="13"/>
        <v>-184769.19184239506</v>
      </c>
      <c r="AO61" s="122">
        <f t="shared" si="13"/>
        <v>-192937.64932947431</v>
      </c>
      <c r="AP61" s="122">
        <f t="shared" si="13"/>
        <v>-201467.22598935993</v>
      </c>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275</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275</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298</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299</v>
      </c>
      <c r="B66" s="129">
        <f t="shared" ref="B66:AO66" si="14">B59+B60</f>
        <v>1244137.1499999999</v>
      </c>
      <c r="C66" s="129">
        <f t="shared" si="14"/>
        <v>0</v>
      </c>
      <c r="D66" s="129">
        <f t="shared" si="14"/>
        <v>0</v>
      </c>
      <c r="E66" s="129">
        <f t="shared" si="14"/>
        <v>0</v>
      </c>
      <c r="F66" s="129">
        <f t="shared" si="14"/>
        <v>0</v>
      </c>
      <c r="G66" s="129">
        <f t="shared" si="14"/>
        <v>0</v>
      </c>
      <c r="H66" s="129">
        <f t="shared" si="14"/>
        <v>-46284.118940580986</v>
      </c>
      <c r="I66" s="129">
        <f t="shared" si="14"/>
        <v>0</v>
      </c>
      <c r="J66" s="129">
        <f t="shared" si="14"/>
        <v>0</v>
      </c>
      <c r="K66" s="129">
        <f t="shared" si="14"/>
        <v>0</v>
      </c>
      <c r="L66" s="129">
        <f t="shared" si="14"/>
        <v>0</v>
      </c>
      <c r="M66" s="129">
        <f t="shared" si="14"/>
        <v>0</v>
      </c>
      <c r="N66" s="129">
        <f t="shared" si="14"/>
        <v>-60000.73122623891</v>
      </c>
      <c r="O66" s="129">
        <f t="shared" si="14"/>
        <v>0</v>
      </c>
      <c r="P66" s="129">
        <f t="shared" si="14"/>
        <v>0</v>
      </c>
      <c r="Q66" s="129">
        <f t="shared" si="14"/>
        <v>0</v>
      </c>
      <c r="R66" s="129">
        <f t="shared" si="14"/>
        <v>0</v>
      </c>
      <c r="S66" s="129">
        <f t="shared" si="14"/>
        <v>0</v>
      </c>
      <c r="T66" s="129">
        <f t="shared" si="14"/>
        <v>-77782.35451138459</v>
      </c>
      <c r="U66" s="129">
        <f t="shared" si="14"/>
        <v>-81221.03305803932</v>
      </c>
      <c r="V66" s="129">
        <f t="shared" si="14"/>
        <v>-84811.732075422944</v>
      </c>
      <c r="W66" s="129">
        <f t="shared" si="14"/>
        <v>-88561.172233469319</v>
      </c>
      <c r="X66" s="129">
        <f t="shared" si="14"/>
        <v>-92476.371316074234</v>
      </c>
      <c r="Y66" s="129">
        <f t="shared" si="14"/>
        <v>-96564.657356200696</v>
      </c>
      <c r="Z66" s="129">
        <f t="shared" si="14"/>
        <v>-100833.68235167353</v>
      </c>
      <c r="AA66" s="129">
        <f t="shared" si="14"/>
        <v>-105291.43658733564</v>
      </c>
      <c r="AB66" s="129">
        <f t="shared" si="14"/>
        <v>-109946.26359037182</v>
      </c>
      <c r="AC66" s="129">
        <f t="shared" si="14"/>
        <v>-114806.87574679246</v>
      </c>
      <c r="AD66" s="129">
        <f t="shared" si="14"/>
        <v>-119882.37060830589</v>
      </c>
      <c r="AE66" s="129">
        <f t="shared" si="14"/>
        <v>-125182.247920101</v>
      </c>
      <c r="AF66" s="129">
        <f t="shared" si="14"/>
        <v>-130716.42740141072</v>
      </c>
      <c r="AG66" s="129">
        <f t="shared" si="14"/>
        <v>-136495.2673121361</v>
      </c>
      <c r="AH66" s="129">
        <f t="shared" si="14"/>
        <v>-142529.58384028191</v>
      </c>
      <c r="AI66" s="129">
        <f t="shared" si="14"/>
        <v>-148830.67134649088</v>
      </c>
      <c r="AJ66" s="129">
        <f t="shared" si="14"/>
        <v>-155410.32350356836</v>
      </c>
      <c r="AK66" s="129">
        <f t="shared" si="14"/>
        <v>-162280.8553705636</v>
      </c>
      <c r="AL66" s="129">
        <f t="shared" si="14"/>
        <v>-169455.12644272376</v>
      </c>
      <c r="AM66" s="129">
        <f t="shared" si="14"/>
        <v>-176946.56472046283</v>
      </c>
      <c r="AN66" s="129">
        <f t="shared" si="14"/>
        <v>-184769.19184239506</v>
      </c>
      <c r="AO66" s="129">
        <f t="shared" si="14"/>
        <v>-192937.64932947431</v>
      </c>
      <c r="AP66" s="129">
        <f>AP59+AP60</f>
        <v>-201467.22598935993</v>
      </c>
    </row>
    <row r="67" spans="1:45" x14ac:dyDescent="0.2">
      <c r="A67" s="130" t="s">
        <v>300</v>
      </c>
      <c r="B67" s="132"/>
      <c r="C67" s="122"/>
      <c r="D67" s="122">
        <f>-($B$25)*$B$28/$B$27</f>
        <v>-34930.233333333337</v>
      </c>
      <c r="E67" s="122">
        <f t="shared" ref="E67:AP67" si="15">D67</f>
        <v>-34930.233333333337</v>
      </c>
      <c r="F67" s="122">
        <f t="shared" si="15"/>
        <v>-34930.233333333337</v>
      </c>
      <c r="G67" s="122">
        <f t="shared" si="15"/>
        <v>-34930.233333333337</v>
      </c>
      <c r="H67" s="122">
        <f t="shared" si="15"/>
        <v>-34930.233333333337</v>
      </c>
      <c r="I67" s="122">
        <f t="shared" si="15"/>
        <v>-34930.233333333337</v>
      </c>
      <c r="J67" s="122">
        <f t="shared" si="15"/>
        <v>-34930.233333333337</v>
      </c>
      <c r="K67" s="122">
        <f t="shared" si="15"/>
        <v>-34930.233333333337</v>
      </c>
      <c r="L67" s="122">
        <f t="shared" si="15"/>
        <v>-34930.233333333337</v>
      </c>
      <c r="M67" s="122">
        <f t="shared" si="15"/>
        <v>-34930.233333333337</v>
      </c>
      <c r="N67" s="122">
        <f t="shared" si="15"/>
        <v>-34930.233333333337</v>
      </c>
      <c r="O67" s="122">
        <f t="shared" si="15"/>
        <v>-34930.233333333337</v>
      </c>
      <c r="P67" s="122">
        <f t="shared" si="15"/>
        <v>-34930.233333333337</v>
      </c>
      <c r="Q67" s="122">
        <f t="shared" si="15"/>
        <v>-34930.233333333337</v>
      </c>
      <c r="R67" s="122">
        <f t="shared" si="15"/>
        <v>-34930.233333333337</v>
      </c>
      <c r="S67" s="122">
        <f t="shared" si="15"/>
        <v>-34930.233333333337</v>
      </c>
      <c r="T67" s="122">
        <f t="shared" si="15"/>
        <v>-34930.233333333337</v>
      </c>
      <c r="U67" s="122">
        <f t="shared" si="15"/>
        <v>-34930.233333333337</v>
      </c>
      <c r="V67" s="122">
        <f t="shared" si="15"/>
        <v>-34930.233333333337</v>
      </c>
      <c r="W67" s="122">
        <f t="shared" si="15"/>
        <v>-34930.233333333337</v>
      </c>
      <c r="X67" s="122">
        <f t="shared" si="15"/>
        <v>-34930.233333333337</v>
      </c>
      <c r="Y67" s="122">
        <f t="shared" si="15"/>
        <v>-34930.233333333337</v>
      </c>
      <c r="Z67" s="122">
        <f t="shared" si="15"/>
        <v>-34930.233333333337</v>
      </c>
      <c r="AA67" s="122">
        <f t="shared" si="15"/>
        <v>-34930.233333333337</v>
      </c>
      <c r="AB67" s="122">
        <f t="shared" si="15"/>
        <v>-34930.233333333337</v>
      </c>
      <c r="AC67" s="122">
        <f t="shared" si="15"/>
        <v>-34930.233333333337</v>
      </c>
      <c r="AD67" s="122">
        <f t="shared" si="15"/>
        <v>-34930.233333333337</v>
      </c>
      <c r="AE67" s="122">
        <f t="shared" si="15"/>
        <v>-34930.233333333337</v>
      </c>
      <c r="AF67" s="122">
        <f t="shared" si="15"/>
        <v>-34930.233333333337</v>
      </c>
      <c r="AG67" s="122">
        <f t="shared" si="15"/>
        <v>-34930.233333333337</v>
      </c>
      <c r="AH67" s="122">
        <f t="shared" si="15"/>
        <v>-34930.233333333337</v>
      </c>
      <c r="AI67" s="122">
        <f t="shared" si="15"/>
        <v>-34930.233333333337</v>
      </c>
      <c r="AJ67" s="122">
        <f t="shared" si="15"/>
        <v>-34930.233333333337</v>
      </c>
      <c r="AK67" s="122">
        <f t="shared" si="15"/>
        <v>-34930.233333333337</v>
      </c>
      <c r="AL67" s="122">
        <f t="shared" si="15"/>
        <v>-34930.233333333337</v>
      </c>
      <c r="AM67" s="122">
        <f t="shared" si="15"/>
        <v>-34930.233333333337</v>
      </c>
      <c r="AN67" s="122">
        <f t="shared" si="15"/>
        <v>-34930.233333333337</v>
      </c>
      <c r="AO67" s="122">
        <f t="shared" si="15"/>
        <v>-34930.233333333337</v>
      </c>
      <c r="AP67" s="122">
        <f t="shared" si="15"/>
        <v>-34930.233333333337</v>
      </c>
      <c r="AQ67" s="133">
        <f>SUM(B67:AA67)/1.18</f>
        <v>-710445.42372881412</v>
      </c>
      <c r="AR67" s="134">
        <f>SUM(B67:AF67)/1.18</f>
        <v>-858454.88700565055</v>
      </c>
      <c r="AS67" s="134"/>
    </row>
    <row r="68" spans="1:45" ht="28.5" x14ac:dyDescent="0.2">
      <c r="A68" s="131" t="s">
        <v>301</v>
      </c>
      <c r="B68" s="129">
        <f t="shared" ref="B68:J68" si="16">B66+B67</f>
        <v>1244137.1499999999</v>
      </c>
      <c r="C68" s="129">
        <f>C66+C67</f>
        <v>0</v>
      </c>
      <c r="D68" s="129">
        <f>D66+D67</f>
        <v>-34930.233333333337</v>
      </c>
      <c r="E68" s="129">
        <f t="shared" si="16"/>
        <v>-34930.233333333337</v>
      </c>
      <c r="F68" s="129">
        <f t="shared" si="16"/>
        <v>-34930.233333333337</v>
      </c>
      <c r="G68" s="129">
        <f t="shared" si="16"/>
        <v>-34930.233333333337</v>
      </c>
      <c r="H68" s="129">
        <f t="shared" si="16"/>
        <v>-81214.352273914323</v>
      </c>
      <c r="I68" s="129">
        <f t="shared" si="16"/>
        <v>-34930.233333333337</v>
      </c>
      <c r="J68" s="129">
        <f t="shared" si="16"/>
        <v>-34930.233333333337</v>
      </c>
      <c r="K68" s="129">
        <f>K66+K67</f>
        <v>-34930.233333333337</v>
      </c>
      <c r="L68" s="129">
        <f>L66+L67</f>
        <v>-34930.233333333337</v>
      </c>
      <c r="M68" s="129">
        <f t="shared" ref="M68:AO68" si="17">M66+M67</f>
        <v>-34930.233333333337</v>
      </c>
      <c r="N68" s="129">
        <f t="shared" si="17"/>
        <v>-94930.964559572254</v>
      </c>
      <c r="O68" s="129">
        <f t="shared" si="17"/>
        <v>-34930.233333333337</v>
      </c>
      <c r="P68" s="129">
        <f t="shared" si="17"/>
        <v>-34930.233333333337</v>
      </c>
      <c r="Q68" s="129">
        <f t="shared" si="17"/>
        <v>-34930.233333333337</v>
      </c>
      <c r="R68" s="129">
        <f t="shared" si="17"/>
        <v>-34930.233333333337</v>
      </c>
      <c r="S68" s="129">
        <f t="shared" si="17"/>
        <v>-34930.233333333337</v>
      </c>
      <c r="T68" s="129">
        <f t="shared" si="17"/>
        <v>-112712.58784471793</v>
      </c>
      <c r="U68" s="129">
        <f t="shared" si="17"/>
        <v>-116151.26639137266</v>
      </c>
      <c r="V68" s="129">
        <f t="shared" si="17"/>
        <v>-119741.96540875628</v>
      </c>
      <c r="W68" s="129">
        <f t="shared" si="17"/>
        <v>-123491.40556680266</v>
      </c>
      <c r="X68" s="129">
        <f t="shared" si="17"/>
        <v>-127406.60464940757</v>
      </c>
      <c r="Y68" s="129">
        <f t="shared" si="17"/>
        <v>-131494.89068953402</v>
      </c>
      <c r="Z68" s="129">
        <f t="shared" si="17"/>
        <v>-135763.91568500688</v>
      </c>
      <c r="AA68" s="129">
        <f t="shared" si="17"/>
        <v>-140221.669920669</v>
      </c>
      <c r="AB68" s="129">
        <f t="shared" si="17"/>
        <v>-144876.49692370516</v>
      </c>
      <c r="AC68" s="129">
        <f t="shared" si="17"/>
        <v>-149737.10908012581</v>
      </c>
      <c r="AD68" s="129">
        <f t="shared" si="17"/>
        <v>-154812.60394163925</v>
      </c>
      <c r="AE68" s="129">
        <f t="shared" si="17"/>
        <v>-160112.48125343432</v>
      </c>
      <c r="AF68" s="129">
        <f t="shared" si="17"/>
        <v>-165646.66073474404</v>
      </c>
      <c r="AG68" s="129">
        <f t="shared" si="17"/>
        <v>-171425.50064546944</v>
      </c>
      <c r="AH68" s="129">
        <f t="shared" si="17"/>
        <v>-177459.81717361524</v>
      </c>
      <c r="AI68" s="129">
        <f t="shared" si="17"/>
        <v>-183760.90467982422</v>
      </c>
      <c r="AJ68" s="129">
        <f t="shared" si="17"/>
        <v>-190340.5568369017</v>
      </c>
      <c r="AK68" s="129">
        <f t="shared" si="17"/>
        <v>-197211.08870389694</v>
      </c>
      <c r="AL68" s="129">
        <f t="shared" si="17"/>
        <v>-204385.3597760571</v>
      </c>
      <c r="AM68" s="129">
        <f t="shared" si="17"/>
        <v>-211876.79805379617</v>
      </c>
      <c r="AN68" s="129">
        <f t="shared" si="17"/>
        <v>-219699.42517572839</v>
      </c>
      <c r="AO68" s="129">
        <f t="shared" si="17"/>
        <v>-227867.88266280765</v>
      </c>
      <c r="AP68" s="129">
        <f>AP66+AP67</f>
        <v>-236397.45932269326</v>
      </c>
      <c r="AQ68" s="79">
        <v>25</v>
      </c>
      <c r="AR68" s="79">
        <v>30</v>
      </c>
    </row>
    <row r="69" spans="1:45" x14ac:dyDescent="0.2">
      <c r="A69" s="130" t="s">
        <v>302</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5" ht="14.25" x14ac:dyDescent="0.2">
      <c r="A70" s="131" t="s">
        <v>303</v>
      </c>
      <c r="B70" s="129">
        <f t="shared" ref="B70:AO70" si="19">B68+B69</f>
        <v>1244137.1499999999</v>
      </c>
      <c r="C70" s="129">
        <f t="shared" si="19"/>
        <v>0</v>
      </c>
      <c r="D70" s="129">
        <f t="shared" si="19"/>
        <v>-34930.233333333337</v>
      </c>
      <c r="E70" s="129">
        <f t="shared" si="19"/>
        <v>-34930.233333333337</v>
      </c>
      <c r="F70" s="129">
        <f t="shared" si="19"/>
        <v>-34930.233333333337</v>
      </c>
      <c r="G70" s="129">
        <f t="shared" si="19"/>
        <v>-34930.233333333337</v>
      </c>
      <c r="H70" s="129">
        <f t="shared" si="19"/>
        <v>-81214.352273914323</v>
      </c>
      <c r="I70" s="129">
        <f t="shared" si="19"/>
        <v>-34930.233333333337</v>
      </c>
      <c r="J70" s="129">
        <f t="shared" si="19"/>
        <v>-34930.233333333337</v>
      </c>
      <c r="K70" s="129">
        <f t="shared" si="19"/>
        <v>-34930.233333333337</v>
      </c>
      <c r="L70" s="129">
        <f t="shared" si="19"/>
        <v>-34930.233333333337</v>
      </c>
      <c r="M70" s="129">
        <f t="shared" si="19"/>
        <v>-34930.233333333337</v>
      </c>
      <c r="N70" s="129">
        <f t="shared" si="19"/>
        <v>-94930.964559572254</v>
      </c>
      <c r="O70" s="129">
        <f t="shared" si="19"/>
        <v>-34930.233333333337</v>
      </c>
      <c r="P70" s="129">
        <f t="shared" si="19"/>
        <v>-34930.233333333337</v>
      </c>
      <c r="Q70" s="129">
        <f t="shared" si="19"/>
        <v>-34930.233333333337</v>
      </c>
      <c r="R70" s="129">
        <f t="shared" si="19"/>
        <v>-34930.233333333337</v>
      </c>
      <c r="S70" s="129">
        <f t="shared" si="19"/>
        <v>-34930.233333333337</v>
      </c>
      <c r="T70" s="129">
        <f t="shared" si="19"/>
        <v>-112712.58784471793</v>
      </c>
      <c r="U70" s="129">
        <f t="shared" si="19"/>
        <v>-116151.26639137266</v>
      </c>
      <c r="V70" s="129">
        <f t="shared" si="19"/>
        <v>-119741.96540875628</v>
      </c>
      <c r="W70" s="129">
        <f t="shared" si="19"/>
        <v>-123491.40556680266</v>
      </c>
      <c r="X70" s="129">
        <f t="shared" si="19"/>
        <v>-127406.60464940757</v>
      </c>
      <c r="Y70" s="129">
        <f t="shared" si="19"/>
        <v>-131494.89068953402</v>
      </c>
      <c r="Z70" s="129">
        <f t="shared" si="19"/>
        <v>-135763.91568500688</v>
      </c>
      <c r="AA70" s="129">
        <f t="shared" si="19"/>
        <v>-140221.669920669</v>
      </c>
      <c r="AB70" s="129">
        <f t="shared" si="19"/>
        <v>-144876.49692370516</v>
      </c>
      <c r="AC70" s="129">
        <f t="shared" si="19"/>
        <v>-149737.10908012581</v>
      </c>
      <c r="AD70" s="129">
        <f t="shared" si="19"/>
        <v>-154812.60394163925</v>
      </c>
      <c r="AE70" s="129">
        <f t="shared" si="19"/>
        <v>-160112.48125343432</v>
      </c>
      <c r="AF70" s="129">
        <f t="shared" si="19"/>
        <v>-165646.66073474404</v>
      </c>
      <c r="AG70" s="129">
        <f t="shared" si="19"/>
        <v>-171425.50064546944</v>
      </c>
      <c r="AH70" s="129">
        <f t="shared" si="19"/>
        <v>-177459.81717361524</v>
      </c>
      <c r="AI70" s="129">
        <f t="shared" si="19"/>
        <v>-183760.90467982422</v>
      </c>
      <c r="AJ70" s="129">
        <f t="shared" si="19"/>
        <v>-190340.5568369017</v>
      </c>
      <c r="AK70" s="129">
        <f t="shared" si="19"/>
        <v>-197211.08870389694</v>
      </c>
      <c r="AL70" s="129">
        <f t="shared" si="19"/>
        <v>-204385.3597760571</v>
      </c>
      <c r="AM70" s="129">
        <f t="shared" si="19"/>
        <v>-211876.79805379617</v>
      </c>
      <c r="AN70" s="129">
        <f t="shared" si="19"/>
        <v>-219699.42517572839</v>
      </c>
      <c r="AO70" s="129">
        <f t="shared" si="19"/>
        <v>-227867.88266280765</v>
      </c>
      <c r="AP70" s="129">
        <f>AP68+AP69</f>
        <v>-236397.45932269326</v>
      </c>
    </row>
    <row r="71" spans="1:45" x14ac:dyDescent="0.2">
      <c r="A71" s="130" t="s">
        <v>274</v>
      </c>
      <c r="B71" s="122">
        <f t="shared" ref="B71:AP71" si="20">-B70*$B$36</f>
        <v>-248827.43</v>
      </c>
      <c r="C71" s="122">
        <f t="shared" si="20"/>
        <v>0</v>
      </c>
      <c r="D71" s="122">
        <f t="shared" si="20"/>
        <v>6986.046666666668</v>
      </c>
      <c r="E71" s="122">
        <f t="shared" si="20"/>
        <v>6986.046666666668</v>
      </c>
      <c r="F71" s="122">
        <f t="shared" si="20"/>
        <v>6986.046666666668</v>
      </c>
      <c r="G71" s="122">
        <f t="shared" si="20"/>
        <v>6986.046666666668</v>
      </c>
      <c r="H71" s="122">
        <f t="shared" si="20"/>
        <v>16242.870454782866</v>
      </c>
      <c r="I71" s="122">
        <f t="shared" si="20"/>
        <v>6986.046666666668</v>
      </c>
      <c r="J71" s="122">
        <f t="shared" si="20"/>
        <v>6986.046666666668</v>
      </c>
      <c r="K71" s="122">
        <f t="shared" si="20"/>
        <v>6986.046666666668</v>
      </c>
      <c r="L71" s="122">
        <f t="shared" si="20"/>
        <v>6986.046666666668</v>
      </c>
      <c r="M71" s="122">
        <f t="shared" si="20"/>
        <v>6986.046666666668</v>
      </c>
      <c r="N71" s="122">
        <f t="shared" si="20"/>
        <v>18986.192911914452</v>
      </c>
      <c r="O71" s="122">
        <f t="shared" si="20"/>
        <v>6986.046666666668</v>
      </c>
      <c r="P71" s="122">
        <f t="shared" si="20"/>
        <v>6986.046666666668</v>
      </c>
      <c r="Q71" s="122">
        <f t="shared" si="20"/>
        <v>6986.046666666668</v>
      </c>
      <c r="R71" s="122">
        <f t="shared" si="20"/>
        <v>6986.046666666668</v>
      </c>
      <c r="S71" s="122">
        <f t="shared" si="20"/>
        <v>6986.046666666668</v>
      </c>
      <c r="T71" s="122">
        <f t="shared" si="20"/>
        <v>22542.517568943586</v>
      </c>
      <c r="U71" s="122">
        <f t="shared" si="20"/>
        <v>23230.253278274533</v>
      </c>
      <c r="V71" s="122">
        <f t="shared" si="20"/>
        <v>23948.393081751259</v>
      </c>
      <c r="W71" s="122">
        <f t="shared" si="20"/>
        <v>24698.281113360532</v>
      </c>
      <c r="X71" s="122">
        <f t="shared" si="20"/>
        <v>25481.320929881516</v>
      </c>
      <c r="Y71" s="122">
        <f t="shared" si="20"/>
        <v>26298.978137906804</v>
      </c>
      <c r="Z71" s="122">
        <f t="shared" si="20"/>
        <v>27152.783137001377</v>
      </c>
      <c r="AA71" s="122">
        <f t="shared" si="20"/>
        <v>28044.333984133802</v>
      </c>
      <c r="AB71" s="122">
        <f t="shared" si="20"/>
        <v>28975.299384741033</v>
      </c>
      <c r="AC71" s="122">
        <f t="shared" si="20"/>
        <v>29947.421816025162</v>
      </c>
      <c r="AD71" s="122">
        <f t="shared" si="20"/>
        <v>30962.520788327849</v>
      </c>
      <c r="AE71" s="122">
        <f t="shared" si="20"/>
        <v>32022.496250686865</v>
      </c>
      <c r="AF71" s="122">
        <f t="shared" si="20"/>
        <v>33129.332146948807</v>
      </c>
      <c r="AG71" s="122">
        <f t="shared" si="20"/>
        <v>34285.100129093888</v>
      </c>
      <c r="AH71" s="122">
        <f t="shared" si="20"/>
        <v>35491.963434723053</v>
      </c>
      <c r="AI71" s="122">
        <f t="shared" si="20"/>
        <v>36752.180935964847</v>
      </c>
      <c r="AJ71" s="122">
        <f t="shared" si="20"/>
        <v>38068.111367380341</v>
      </c>
      <c r="AK71" s="122">
        <f t="shared" si="20"/>
        <v>39442.217740779393</v>
      </c>
      <c r="AL71" s="122">
        <f t="shared" si="20"/>
        <v>40877.071955211424</v>
      </c>
      <c r="AM71" s="122">
        <f t="shared" si="20"/>
        <v>42375.359610759238</v>
      </c>
      <c r="AN71" s="122">
        <f t="shared" si="20"/>
        <v>43939.885035145679</v>
      </c>
      <c r="AO71" s="122">
        <f t="shared" si="20"/>
        <v>45573.576532561536</v>
      </c>
      <c r="AP71" s="122">
        <f t="shared" si="20"/>
        <v>47279.491864538657</v>
      </c>
    </row>
    <row r="72" spans="1:45" ht="14.25" x14ac:dyDescent="0.2">
      <c r="A72" s="135" t="s">
        <v>304</v>
      </c>
      <c r="B72" s="136">
        <f t="shared" ref="B72:AO72" si="21">B70+B71</f>
        <v>995309.72</v>
      </c>
      <c r="C72" s="136">
        <f t="shared" si="21"/>
        <v>0</v>
      </c>
      <c r="D72" s="136">
        <f t="shared" si="21"/>
        <v>-27944.186666666668</v>
      </c>
      <c r="E72" s="136">
        <f t="shared" si="21"/>
        <v>-27944.186666666668</v>
      </c>
      <c r="F72" s="136">
        <f t="shared" si="21"/>
        <v>-27944.186666666668</v>
      </c>
      <c r="G72" s="136">
        <f t="shared" si="21"/>
        <v>-27944.186666666668</v>
      </c>
      <c r="H72" s="136">
        <f t="shared" si="21"/>
        <v>-64971.481819131455</v>
      </c>
      <c r="I72" s="136">
        <f t="shared" si="21"/>
        <v>-27944.186666666668</v>
      </c>
      <c r="J72" s="136">
        <f t="shared" si="21"/>
        <v>-27944.186666666668</v>
      </c>
      <c r="K72" s="136">
        <f t="shared" si="21"/>
        <v>-27944.186666666668</v>
      </c>
      <c r="L72" s="136">
        <f t="shared" si="21"/>
        <v>-27944.186666666668</v>
      </c>
      <c r="M72" s="136">
        <f t="shared" si="21"/>
        <v>-27944.186666666668</v>
      </c>
      <c r="N72" s="136">
        <f t="shared" si="21"/>
        <v>-75944.771647657806</v>
      </c>
      <c r="O72" s="136">
        <f t="shared" si="21"/>
        <v>-27944.186666666668</v>
      </c>
      <c r="P72" s="136">
        <f t="shared" si="21"/>
        <v>-27944.186666666668</v>
      </c>
      <c r="Q72" s="136">
        <f t="shared" si="21"/>
        <v>-27944.186666666668</v>
      </c>
      <c r="R72" s="136">
        <f t="shared" si="21"/>
        <v>-27944.186666666668</v>
      </c>
      <c r="S72" s="136">
        <f t="shared" si="21"/>
        <v>-27944.186666666668</v>
      </c>
      <c r="T72" s="136">
        <f t="shared" si="21"/>
        <v>-90170.070275774342</v>
      </c>
      <c r="U72" s="136">
        <f t="shared" si="21"/>
        <v>-92921.013113098132</v>
      </c>
      <c r="V72" s="136">
        <f t="shared" si="21"/>
        <v>-95793.572327005022</v>
      </c>
      <c r="W72" s="136">
        <f t="shared" si="21"/>
        <v>-98793.124453442128</v>
      </c>
      <c r="X72" s="136">
        <f t="shared" si="21"/>
        <v>-101925.28371952605</v>
      </c>
      <c r="Y72" s="136">
        <f t="shared" si="21"/>
        <v>-105195.91255162722</v>
      </c>
      <c r="Z72" s="136">
        <f t="shared" si="21"/>
        <v>-108611.13254800551</v>
      </c>
      <c r="AA72" s="136">
        <f t="shared" si="21"/>
        <v>-112177.33593653519</v>
      </c>
      <c r="AB72" s="136">
        <f t="shared" si="21"/>
        <v>-115901.19753896413</v>
      </c>
      <c r="AC72" s="136">
        <f t="shared" si="21"/>
        <v>-119789.68726410065</v>
      </c>
      <c r="AD72" s="136">
        <f t="shared" si="21"/>
        <v>-123850.0831533114</v>
      </c>
      <c r="AE72" s="136">
        <f t="shared" si="21"/>
        <v>-128089.98500274746</v>
      </c>
      <c r="AF72" s="136">
        <f t="shared" si="21"/>
        <v>-132517.32858779523</v>
      </c>
      <c r="AG72" s="136">
        <f t="shared" si="21"/>
        <v>-137140.40051637555</v>
      </c>
      <c r="AH72" s="136">
        <f t="shared" si="21"/>
        <v>-141967.85373889218</v>
      </c>
      <c r="AI72" s="136">
        <f t="shared" si="21"/>
        <v>-147008.72374385939</v>
      </c>
      <c r="AJ72" s="136">
        <f t="shared" si="21"/>
        <v>-152272.44546952136</v>
      </c>
      <c r="AK72" s="136">
        <f t="shared" si="21"/>
        <v>-157768.87096311754</v>
      </c>
      <c r="AL72" s="136">
        <f t="shared" si="21"/>
        <v>-163508.28782084567</v>
      </c>
      <c r="AM72" s="136">
        <f t="shared" si="21"/>
        <v>-169501.43844303692</v>
      </c>
      <c r="AN72" s="136">
        <f t="shared" si="21"/>
        <v>-175759.54014058271</v>
      </c>
      <c r="AO72" s="136">
        <f t="shared" si="21"/>
        <v>-182294.30613024611</v>
      </c>
      <c r="AP72" s="136">
        <f>AP70+AP71</f>
        <v>-189117.9674581546</v>
      </c>
    </row>
    <row r="73" spans="1:45" s="125" customFormat="1" x14ac:dyDescent="0.2">
      <c r="A73" s="126"/>
      <c r="B73" s="137">
        <f>B141</f>
        <v>0.5</v>
      </c>
      <c r="C73" s="137">
        <f t="shared" ref="C73:AP73" si="22">C141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79"/>
      <c r="AR73" s="79"/>
      <c r="AS73" s="79"/>
    </row>
    <row r="74" spans="1:45" x14ac:dyDescent="0.2">
      <c r="A74" s="119" t="s">
        <v>305</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5" ht="28.5" x14ac:dyDescent="0.2">
      <c r="A75" s="128" t="s">
        <v>301</v>
      </c>
      <c r="B75" s="129">
        <f t="shared" ref="B75:AO75" si="24">B68</f>
        <v>1244137.1499999999</v>
      </c>
      <c r="C75" s="129">
        <f t="shared" si="24"/>
        <v>0</v>
      </c>
      <c r="D75" s="129">
        <f>D68</f>
        <v>-34930.233333333337</v>
      </c>
      <c r="E75" s="129">
        <f t="shared" si="24"/>
        <v>-34930.233333333337</v>
      </c>
      <c r="F75" s="129">
        <f t="shared" si="24"/>
        <v>-34930.233333333337</v>
      </c>
      <c r="G75" s="129">
        <f t="shared" si="24"/>
        <v>-34930.233333333337</v>
      </c>
      <c r="H75" s="129">
        <f t="shared" si="24"/>
        <v>-81214.352273914323</v>
      </c>
      <c r="I75" s="129">
        <f t="shared" si="24"/>
        <v>-34930.233333333337</v>
      </c>
      <c r="J75" s="129">
        <f t="shared" si="24"/>
        <v>-34930.233333333337</v>
      </c>
      <c r="K75" s="129">
        <f t="shared" si="24"/>
        <v>-34930.233333333337</v>
      </c>
      <c r="L75" s="129">
        <f t="shared" si="24"/>
        <v>-34930.233333333337</v>
      </c>
      <c r="M75" s="129">
        <f t="shared" si="24"/>
        <v>-34930.233333333337</v>
      </c>
      <c r="N75" s="129">
        <f t="shared" si="24"/>
        <v>-94930.964559572254</v>
      </c>
      <c r="O75" s="129">
        <f t="shared" si="24"/>
        <v>-34930.233333333337</v>
      </c>
      <c r="P75" s="129">
        <f t="shared" si="24"/>
        <v>-34930.233333333337</v>
      </c>
      <c r="Q75" s="129">
        <f t="shared" si="24"/>
        <v>-34930.233333333337</v>
      </c>
      <c r="R75" s="129">
        <f t="shared" si="24"/>
        <v>-34930.233333333337</v>
      </c>
      <c r="S75" s="129">
        <f t="shared" si="24"/>
        <v>-34930.233333333337</v>
      </c>
      <c r="T75" s="129">
        <f t="shared" si="24"/>
        <v>-112712.58784471793</v>
      </c>
      <c r="U75" s="129">
        <f t="shared" si="24"/>
        <v>-116151.26639137266</v>
      </c>
      <c r="V75" s="129">
        <f t="shared" si="24"/>
        <v>-119741.96540875628</v>
      </c>
      <c r="W75" s="129">
        <f t="shared" si="24"/>
        <v>-123491.40556680266</v>
      </c>
      <c r="X75" s="129">
        <f t="shared" si="24"/>
        <v>-127406.60464940757</v>
      </c>
      <c r="Y75" s="129">
        <f t="shared" si="24"/>
        <v>-131494.89068953402</v>
      </c>
      <c r="Z75" s="129">
        <f t="shared" si="24"/>
        <v>-135763.91568500688</v>
      </c>
      <c r="AA75" s="129">
        <f t="shared" si="24"/>
        <v>-140221.669920669</v>
      </c>
      <c r="AB75" s="129">
        <f t="shared" si="24"/>
        <v>-144876.49692370516</v>
      </c>
      <c r="AC75" s="129">
        <f t="shared" si="24"/>
        <v>-149737.10908012581</v>
      </c>
      <c r="AD75" s="129">
        <f t="shared" si="24"/>
        <v>-154812.60394163925</v>
      </c>
      <c r="AE75" s="129">
        <f t="shared" si="24"/>
        <v>-160112.48125343432</v>
      </c>
      <c r="AF75" s="129">
        <f t="shared" si="24"/>
        <v>-165646.66073474404</v>
      </c>
      <c r="AG75" s="129">
        <f t="shared" si="24"/>
        <v>-171425.50064546944</v>
      </c>
      <c r="AH75" s="129">
        <f t="shared" si="24"/>
        <v>-177459.81717361524</v>
      </c>
      <c r="AI75" s="129">
        <f t="shared" si="24"/>
        <v>-183760.90467982422</v>
      </c>
      <c r="AJ75" s="129">
        <f t="shared" si="24"/>
        <v>-190340.5568369017</v>
      </c>
      <c r="AK75" s="129">
        <f t="shared" si="24"/>
        <v>-197211.08870389694</v>
      </c>
      <c r="AL75" s="129">
        <f t="shared" si="24"/>
        <v>-204385.3597760571</v>
      </c>
      <c r="AM75" s="129">
        <f t="shared" si="24"/>
        <v>-211876.79805379617</v>
      </c>
      <c r="AN75" s="129">
        <f t="shared" si="24"/>
        <v>-219699.42517572839</v>
      </c>
      <c r="AO75" s="129">
        <f t="shared" si="24"/>
        <v>-227867.88266280765</v>
      </c>
      <c r="AP75" s="129">
        <f>AP68</f>
        <v>-236397.45932269326</v>
      </c>
    </row>
    <row r="76" spans="1:45" x14ac:dyDescent="0.2">
      <c r="A76" s="130" t="s">
        <v>300</v>
      </c>
      <c r="B76" s="122">
        <f t="shared" ref="B76:AO76" si="25">-B67</f>
        <v>0</v>
      </c>
      <c r="C76" s="122">
        <f>-C67</f>
        <v>0</v>
      </c>
      <c r="D76" s="122">
        <f t="shared" si="25"/>
        <v>34930.233333333337</v>
      </c>
      <c r="E76" s="122">
        <f t="shared" si="25"/>
        <v>34930.233333333337</v>
      </c>
      <c r="F76" s="122">
        <f t="shared" si="25"/>
        <v>34930.233333333337</v>
      </c>
      <c r="G76" s="122">
        <f t="shared" si="25"/>
        <v>34930.233333333337</v>
      </c>
      <c r="H76" s="122">
        <f t="shared" si="25"/>
        <v>34930.233333333337</v>
      </c>
      <c r="I76" s="122">
        <f t="shared" si="25"/>
        <v>34930.233333333337</v>
      </c>
      <c r="J76" s="122">
        <f t="shared" si="25"/>
        <v>34930.233333333337</v>
      </c>
      <c r="K76" s="122">
        <f t="shared" si="25"/>
        <v>34930.233333333337</v>
      </c>
      <c r="L76" s="122">
        <f>-L67</f>
        <v>34930.233333333337</v>
      </c>
      <c r="M76" s="122">
        <f>-M67</f>
        <v>34930.233333333337</v>
      </c>
      <c r="N76" s="122">
        <f t="shared" si="25"/>
        <v>34930.233333333337</v>
      </c>
      <c r="O76" s="122">
        <f t="shared" si="25"/>
        <v>34930.233333333337</v>
      </c>
      <c r="P76" s="122">
        <f t="shared" si="25"/>
        <v>34930.233333333337</v>
      </c>
      <c r="Q76" s="122">
        <f t="shared" si="25"/>
        <v>34930.233333333337</v>
      </c>
      <c r="R76" s="122">
        <f t="shared" si="25"/>
        <v>34930.233333333337</v>
      </c>
      <c r="S76" s="122">
        <f t="shared" si="25"/>
        <v>34930.233333333337</v>
      </c>
      <c r="T76" s="122">
        <f t="shared" si="25"/>
        <v>34930.233333333337</v>
      </c>
      <c r="U76" s="122">
        <f t="shared" si="25"/>
        <v>34930.233333333337</v>
      </c>
      <c r="V76" s="122">
        <f t="shared" si="25"/>
        <v>34930.233333333337</v>
      </c>
      <c r="W76" s="122">
        <f t="shared" si="25"/>
        <v>34930.233333333337</v>
      </c>
      <c r="X76" s="122">
        <f t="shared" si="25"/>
        <v>34930.233333333337</v>
      </c>
      <c r="Y76" s="122">
        <f t="shared" si="25"/>
        <v>34930.233333333337</v>
      </c>
      <c r="Z76" s="122">
        <f t="shared" si="25"/>
        <v>34930.233333333337</v>
      </c>
      <c r="AA76" s="122">
        <f t="shared" si="25"/>
        <v>34930.233333333337</v>
      </c>
      <c r="AB76" s="122">
        <f t="shared" si="25"/>
        <v>34930.233333333337</v>
      </c>
      <c r="AC76" s="122">
        <f t="shared" si="25"/>
        <v>34930.233333333337</v>
      </c>
      <c r="AD76" s="122">
        <f t="shared" si="25"/>
        <v>34930.233333333337</v>
      </c>
      <c r="AE76" s="122">
        <f t="shared" si="25"/>
        <v>34930.233333333337</v>
      </c>
      <c r="AF76" s="122">
        <f t="shared" si="25"/>
        <v>34930.233333333337</v>
      </c>
      <c r="AG76" s="122">
        <f t="shared" si="25"/>
        <v>34930.233333333337</v>
      </c>
      <c r="AH76" s="122">
        <f t="shared" si="25"/>
        <v>34930.233333333337</v>
      </c>
      <c r="AI76" s="122">
        <f t="shared" si="25"/>
        <v>34930.233333333337</v>
      </c>
      <c r="AJ76" s="122">
        <f t="shared" si="25"/>
        <v>34930.233333333337</v>
      </c>
      <c r="AK76" s="122">
        <f t="shared" si="25"/>
        <v>34930.233333333337</v>
      </c>
      <c r="AL76" s="122">
        <f t="shared" si="25"/>
        <v>34930.233333333337</v>
      </c>
      <c r="AM76" s="122">
        <f t="shared" si="25"/>
        <v>34930.233333333337</v>
      </c>
      <c r="AN76" s="122">
        <f t="shared" si="25"/>
        <v>34930.233333333337</v>
      </c>
      <c r="AO76" s="122">
        <f t="shared" si="25"/>
        <v>34930.233333333337</v>
      </c>
      <c r="AP76" s="122">
        <f>-AP67</f>
        <v>34930.233333333337</v>
      </c>
    </row>
    <row r="77" spans="1:45" x14ac:dyDescent="0.2">
      <c r="A77" s="130" t="s">
        <v>302</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5" x14ac:dyDescent="0.2">
      <c r="A78" s="130" t="s">
        <v>274</v>
      </c>
      <c r="B78" s="122">
        <f>IF(SUM($B$71:B71)+SUM($A$78:A78)&gt;0,0,SUM($B$71:B71)-SUM($A$78:A78))</f>
        <v>-248827.43</v>
      </c>
      <c r="C78" s="122">
        <f>IF(SUM($B$71:C71)+SUM($A$78:B78)&gt;0,0,SUM($B$71:C71)-SUM($A$78:B78))</f>
        <v>0</v>
      </c>
      <c r="D78" s="122">
        <f>IF(SUM($B$71:D71)+SUM($A$78:C78)&gt;0,0,SUM($B$71:D71)-SUM($A$78:C78))</f>
        <v>6986.0466666666616</v>
      </c>
      <c r="E78" s="122">
        <f>IF(SUM($B$71:E71)+SUM($A$78:D78)&gt;0,0,SUM($B$71:E71)-SUM($A$78:D78))</f>
        <v>6986.0466666666616</v>
      </c>
      <c r="F78" s="122">
        <f>IF(SUM($B$71:F71)+SUM($A$78:E78)&gt;0,0,SUM($B$71:F71)-SUM($A$78:E78))</f>
        <v>6986.0466666666616</v>
      </c>
      <c r="G78" s="122">
        <f>IF(SUM($B$71:G71)+SUM($A$78:F78)&gt;0,0,SUM($B$71:G71)-SUM($A$78:F78))</f>
        <v>6986.0466666666616</v>
      </c>
      <c r="H78" s="122">
        <f>IF(SUM($B$71:H71)+SUM($A$78:G78)&gt;0,0,SUM($B$71:H71)-SUM($A$78:G78))</f>
        <v>16242.870454782853</v>
      </c>
      <c r="I78" s="122">
        <f>IF(SUM($B$71:I71)+SUM($A$78:H78)&gt;0,0,SUM($B$71:I71)-SUM($A$78:H78))</f>
        <v>6986.0466666666616</v>
      </c>
      <c r="J78" s="122">
        <f>IF(SUM($B$71:J71)+SUM($A$78:I78)&gt;0,0,SUM($B$71:J71)-SUM($A$78:I78))</f>
        <v>6986.0466666666616</v>
      </c>
      <c r="K78" s="122">
        <f>IF(SUM($B$71:K71)+SUM($A$78:J78)&gt;0,0,SUM($B$71:K71)-SUM($A$78:J78))</f>
        <v>6986.0466666666616</v>
      </c>
      <c r="L78" s="122">
        <f>IF(SUM($B$71:L71)+SUM($A$78:K78)&gt;0,0,SUM($B$71:L71)-SUM($A$78:K78))</f>
        <v>6986.0466666666616</v>
      </c>
      <c r="M78" s="122">
        <f>IF(SUM($B$71:M71)+SUM($A$78:L78)&gt;0,0,SUM($B$71:M71)-SUM($A$78:L78))</f>
        <v>6986.0466666666616</v>
      </c>
      <c r="N78" s="122">
        <f>IF(SUM($B$71:N71)+SUM($A$78:M78)&gt;0,0,SUM($B$71:N71)-SUM($A$78:M78))</f>
        <v>18986.192911914462</v>
      </c>
      <c r="O78" s="122">
        <f>IF(SUM($B$71:O71)+SUM($A$78:N78)&gt;0,0,SUM($B$71:O71)-SUM($A$78:N78))</f>
        <v>6986.0466666666616</v>
      </c>
      <c r="P78" s="122">
        <f>IF(SUM($B$71:P71)+SUM($A$78:O78)&gt;0,0,SUM($B$71:P71)-SUM($A$78:O78))</f>
        <v>6986.0466666666616</v>
      </c>
      <c r="Q78" s="122">
        <f>IF(SUM($B$71:Q71)+SUM($A$78:P78)&gt;0,0,SUM($B$71:Q71)-SUM($A$78:P78))</f>
        <v>6986.0466666666616</v>
      </c>
      <c r="R78" s="122">
        <f>IF(SUM($B$71:R71)+SUM($A$78:Q78)&gt;0,0,SUM($B$71:R71)-SUM($A$78:Q78))</f>
        <v>6986.0466666666616</v>
      </c>
      <c r="S78" s="122">
        <f>IF(SUM($B$71:S71)+SUM($A$78:R78)&gt;0,0,SUM($B$71:S71)-SUM($A$78:R78))</f>
        <v>6986.0466666666616</v>
      </c>
      <c r="T78" s="122">
        <f>IF(SUM($B$71:T71)+SUM($A$78:S78)&gt;0,0,SUM($B$71:T71)-SUM($A$78:S78))</f>
        <v>22542.517568943586</v>
      </c>
      <c r="U78" s="122">
        <f>IF(SUM($B$71:U71)+SUM($A$78:T78)&gt;0,0,SUM($B$71:U71)-SUM($A$78:T78))</f>
        <v>23230.253278274526</v>
      </c>
      <c r="V78" s="122">
        <f>IF(SUM($B$71:V71)+SUM($A$78:U78)&gt;0,0,SUM($B$71:V71)-SUM($A$78:U78))</f>
        <v>23948.393081751259</v>
      </c>
      <c r="W78" s="122">
        <f>IF(SUM($B$71:W71)+SUM($A$78:V78)&gt;0,0,SUM($B$71:W71)-SUM($A$78:V78))</f>
        <v>24698.281113360532</v>
      </c>
      <c r="X78" s="122">
        <f>IF(SUM($B$71:X71)+SUM($A$78:W78)&gt;0,0,SUM($B$71:X71)-SUM($A$78:W78))</f>
        <v>25481.320929881516</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306</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307</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308</v>
      </c>
      <c r="B81" s="122">
        <f>'6.2. Паспорт фин осв ввод'!G30*-1000000</f>
        <v>-66756</v>
      </c>
      <c r="C81" s="122">
        <f>'6.2. Паспорт фин осв ввод'!J30*-1000000</f>
        <v>-981151</v>
      </c>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-1047907</v>
      </c>
      <c r="AR81" s="134"/>
    </row>
    <row r="82" spans="1:44" x14ac:dyDescent="0.2">
      <c r="A82" s="130" t="s">
        <v>309</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310</v>
      </c>
      <c r="B83" s="129">
        <f>SUM(B75:B82)</f>
        <v>928553.72</v>
      </c>
      <c r="C83" s="129">
        <f t="shared" ref="C83:V83" si="29">SUM(C75:C82)</f>
        <v>-981151</v>
      </c>
      <c r="D83" s="129">
        <f t="shared" si="29"/>
        <v>6986.0466666666616</v>
      </c>
      <c r="E83" s="129">
        <f t="shared" si="29"/>
        <v>6986.0466666666616</v>
      </c>
      <c r="F83" s="129">
        <f t="shared" si="29"/>
        <v>6986.0466666666616</v>
      </c>
      <c r="G83" s="129">
        <f t="shared" si="29"/>
        <v>6986.0466666666616</v>
      </c>
      <c r="H83" s="129">
        <f t="shared" si="29"/>
        <v>-30041.248485798133</v>
      </c>
      <c r="I83" s="129">
        <f t="shared" si="29"/>
        <v>6986.0466666666616</v>
      </c>
      <c r="J83" s="129">
        <f t="shared" si="29"/>
        <v>6986.0466666666616</v>
      </c>
      <c r="K83" s="129">
        <f t="shared" si="29"/>
        <v>6986.0466666666616</v>
      </c>
      <c r="L83" s="129">
        <f t="shared" si="29"/>
        <v>6986.0466666666616</v>
      </c>
      <c r="M83" s="129">
        <f t="shared" si="29"/>
        <v>6986.0466666666616</v>
      </c>
      <c r="N83" s="129">
        <f t="shared" si="29"/>
        <v>-41014.538314324454</v>
      </c>
      <c r="O83" s="129">
        <f t="shared" si="29"/>
        <v>6986.0466666666616</v>
      </c>
      <c r="P83" s="129">
        <f t="shared" si="29"/>
        <v>6986.0466666666616</v>
      </c>
      <c r="Q83" s="129">
        <f t="shared" si="29"/>
        <v>6986.0466666666616</v>
      </c>
      <c r="R83" s="129">
        <f t="shared" si="29"/>
        <v>6986.0466666666616</v>
      </c>
      <c r="S83" s="129">
        <f t="shared" si="29"/>
        <v>6986.0466666666616</v>
      </c>
      <c r="T83" s="129">
        <f t="shared" si="29"/>
        <v>-55239.836942441005</v>
      </c>
      <c r="U83" s="129">
        <f t="shared" si="29"/>
        <v>-57990.779779764795</v>
      </c>
      <c r="V83" s="129">
        <f t="shared" si="29"/>
        <v>-60863.338993671685</v>
      </c>
      <c r="W83" s="129">
        <f>SUM(W75:W82)</f>
        <v>-63862.89112010879</v>
      </c>
      <c r="X83" s="129">
        <f>SUM(X75:X82)</f>
        <v>-66995.050386192714</v>
      </c>
      <c r="Y83" s="129">
        <f>SUM(Y75:Y82)</f>
        <v>-96564.657356200682</v>
      </c>
      <c r="Z83" s="129">
        <f>SUM(Z75:Z82)</f>
        <v>-100833.68235167355</v>
      </c>
      <c r="AA83" s="129">
        <f t="shared" ref="AA83:AP83" si="30">SUM(AA75:AA82)</f>
        <v>-105291.43658733566</v>
      </c>
      <c r="AB83" s="129">
        <f t="shared" si="30"/>
        <v>-109946.26359037182</v>
      </c>
      <c r="AC83" s="129">
        <f t="shared" si="30"/>
        <v>-114806.87574679247</v>
      </c>
      <c r="AD83" s="129">
        <f t="shared" si="30"/>
        <v>-119882.37060830591</v>
      </c>
      <c r="AE83" s="129">
        <f t="shared" si="30"/>
        <v>-125182.24792010098</v>
      </c>
      <c r="AF83" s="129">
        <f t="shared" si="30"/>
        <v>-130716.42740141071</v>
      </c>
      <c r="AG83" s="129">
        <f t="shared" si="30"/>
        <v>-136495.2673121361</v>
      </c>
      <c r="AH83" s="129">
        <f t="shared" si="30"/>
        <v>-142529.58384028191</v>
      </c>
      <c r="AI83" s="129">
        <f t="shared" si="30"/>
        <v>-148830.67134649088</v>
      </c>
      <c r="AJ83" s="129">
        <f t="shared" si="30"/>
        <v>-155410.32350356836</v>
      </c>
      <c r="AK83" s="129">
        <f t="shared" si="30"/>
        <v>-162280.8553705636</v>
      </c>
      <c r="AL83" s="129">
        <f t="shared" si="30"/>
        <v>-169455.12644272376</v>
      </c>
      <c r="AM83" s="129">
        <f t="shared" si="30"/>
        <v>-176946.56472046283</v>
      </c>
      <c r="AN83" s="129">
        <f t="shared" si="30"/>
        <v>-184769.19184239506</v>
      </c>
      <c r="AO83" s="129">
        <f t="shared" si="30"/>
        <v>-192937.64932947431</v>
      </c>
      <c r="AP83" s="129">
        <f t="shared" si="30"/>
        <v>-201467.22598935993</v>
      </c>
    </row>
    <row r="84" spans="1:44" ht="14.25" x14ac:dyDescent="0.2">
      <c r="A84" s="131" t="s">
        <v>311</v>
      </c>
      <c r="B84" s="129">
        <f>SUM($B$83:B83)</f>
        <v>928553.72</v>
      </c>
      <c r="C84" s="129">
        <f>SUM($B$83:C83)</f>
        <v>-52597.280000000028</v>
      </c>
      <c r="D84" s="129">
        <f>SUM($B$83:D83)</f>
        <v>-45611.233333333366</v>
      </c>
      <c r="E84" s="129">
        <f>SUM($B$83:E83)</f>
        <v>-38625.186666666705</v>
      </c>
      <c r="F84" s="129">
        <f>SUM($B$83:F83)</f>
        <v>-31639.140000000043</v>
      </c>
      <c r="G84" s="129">
        <f>SUM($B$83:G83)</f>
        <v>-24653.093333333381</v>
      </c>
      <c r="H84" s="129">
        <f>SUM($B$83:H83)</f>
        <v>-54694.341819131514</v>
      </c>
      <c r="I84" s="129">
        <f>SUM($B$83:I83)</f>
        <v>-47708.295152464852</v>
      </c>
      <c r="J84" s="129">
        <f>SUM($B$83:J83)</f>
        <v>-40722.248485798191</v>
      </c>
      <c r="K84" s="129">
        <f>SUM($B$83:K83)</f>
        <v>-33736.201819131529</v>
      </c>
      <c r="L84" s="129">
        <f>SUM($B$83:L83)</f>
        <v>-26750.155152464868</v>
      </c>
      <c r="M84" s="129">
        <f>SUM($B$83:M83)</f>
        <v>-19764.108485798206</v>
      </c>
      <c r="N84" s="129">
        <f>SUM($B$83:N83)</f>
        <v>-60778.64680012266</v>
      </c>
      <c r="O84" s="129">
        <f>SUM($B$83:O83)</f>
        <v>-53792.600133455999</v>
      </c>
      <c r="P84" s="129">
        <f>SUM($B$83:P83)</f>
        <v>-46806.553466789337</v>
      </c>
      <c r="Q84" s="129">
        <f>SUM($B$83:Q83)</f>
        <v>-39820.506800122675</v>
      </c>
      <c r="R84" s="129">
        <f>SUM($B$83:R83)</f>
        <v>-32834.460133456014</v>
      </c>
      <c r="S84" s="129">
        <f>SUM($B$83:S83)</f>
        <v>-25848.413466789352</v>
      </c>
      <c r="T84" s="129">
        <f>SUM($B$83:T83)</f>
        <v>-81088.250409230357</v>
      </c>
      <c r="U84" s="129">
        <f>SUM($B$83:U83)</f>
        <v>-139079.03018899515</v>
      </c>
      <c r="V84" s="129">
        <f>SUM($B$83:V83)</f>
        <v>-199942.36918266682</v>
      </c>
      <c r="W84" s="129">
        <f>SUM($B$83:W83)</f>
        <v>-263805.2603027756</v>
      </c>
      <c r="X84" s="129">
        <f>SUM($B$83:X83)</f>
        <v>-330800.31068896828</v>
      </c>
      <c r="Y84" s="129">
        <f>SUM($B$83:Y83)</f>
        <v>-427364.96804516896</v>
      </c>
      <c r="Z84" s="129">
        <f>SUM($B$83:Z83)</f>
        <v>-528198.65039684251</v>
      </c>
      <c r="AA84" s="129">
        <f>SUM($B$83:AA83)</f>
        <v>-633490.08698417817</v>
      </c>
      <c r="AB84" s="129">
        <f>SUM($B$83:AB83)</f>
        <v>-743436.35057454999</v>
      </c>
      <c r="AC84" s="129">
        <f>SUM($B$83:AC83)</f>
        <v>-858243.2263213424</v>
      </c>
      <c r="AD84" s="129">
        <f>SUM($B$83:AD83)</f>
        <v>-978125.59692964831</v>
      </c>
      <c r="AE84" s="129">
        <f>SUM($B$83:AE83)</f>
        <v>-1103307.8448497492</v>
      </c>
      <c r="AF84" s="129">
        <f>SUM($B$83:AF83)</f>
        <v>-1234024.2722511599</v>
      </c>
      <c r="AG84" s="129">
        <f>SUM($B$83:AG83)</f>
        <v>-1370519.5395632959</v>
      </c>
      <c r="AH84" s="129">
        <f>SUM($B$83:AH83)</f>
        <v>-1513049.1234035778</v>
      </c>
      <c r="AI84" s="129">
        <f>SUM($B$83:AI83)</f>
        <v>-1661879.7947500688</v>
      </c>
      <c r="AJ84" s="129">
        <f>SUM($B$83:AJ83)</f>
        <v>-1817290.1182536371</v>
      </c>
      <c r="AK84" s="129">
        <f>SUM($B$83:AK83)</f>
        <v>-1979570.9736242008</v>
      </c>
      <c r="AL84" s="129">
        <f>SUM($B$83:AL83)</f>
        <v>-2149026.1000669245</v>
      </c>
      <c r="AM84" s="129">
        <f>SUM($B$83:AM83)</f>
        <v>-2325972.6647873875</v>
      </c>
      <c r="AN84" s="129">
        <f>SUM($B$83:AN83)</f>
        <v>-2510741.8566297824</v>
      </c>
      <c r="AO84" s="129">
        <f>SUM($B$83:AO83)</f>
        <v>-2703679.5059592566</v>
      </c>
      <c r="AP84" s="129">
        <f>SUM($B$83:AP83)</f>
        <v>-2905146.7319486164</v>
      </c>
    </row>
    <row r="85" spans="1:44" x14ac:dyDescent="0.2">
      <c r="A85" s="130" t="s">
        <v>312</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313</v>
      </c>
      <c r="B86" s="129">
        <f>B83*B85</f>
        <v>870778.51387825795</v>
      </c>
      <c r="C86" s="129">
        <f>C83*C85</f>
        <v>-809166.43873802701</v>
      </c>
      <c r="D86" s="129">
        <f t="shared" ref="D86:AO86" si="32">D83*D85</f>
        <v>5066.8125030555912</v>
      </c>
      <c r="E86" s="129">
        <f t="shared" si="32"/>
        <v>4455.9075745805922</v>
      </c>
      <c r="F86" s="129">
        <f t="shared" si="32"/>
        <v>3918.659374356338</v>
      </c>
      <c r="G86" s="129">
        <f t="shared" si="32"/>
        <v>3446.1871201797012</v>
      </c>
      <c r="H86" s="129">
        <f t="shared" si="32"/>
        <v>-13032.468701649193</v>
      </c>
      <c r="I86" s="129">
        <f t="shared" si="32"/>
        <v>2665.2719942043004</v>
      </c>
      <c r="J86" s="129">
        <f t="shared" si="32"/>
        <v>2343.9204944194003</v>
      </c>
      <c r="K86" s="129">
        <f t="shared" si="32"/>
        <v>2061.3143034204563</v>
      </c>
      <c r="L86" s="129">
        <f t="shared" si="32"/>
        <v>1812.7819043359916</v>
      </c>
      <c r="M86" s="129">
        <f t="shared" si="32"/>
        <v>1594.2150244798097</v>
      </c>
      <c r="N86" s="129">
        <f t="shared" si="32"/>
        <v>-8231.0375522625691</v>
      </c>
      <c r="O86" s="129">
        <f t="shared" si="32"/>
        <v>1232.9616788957749</v>
      </c>
      <c r="P86" s="129">
        <f t="shared" si="32"/>
        <v>1084.3036486639473</v>
      </c>
      <c r="Q86" s="129">
        <f t="shared" si="32"/>
        <v>953.56929791922232</v>
      </c>
      <c r="R86" s="129">
        <f t="shared" si="32"/>
        <v>838.5975709429448</v>
      </c>
      <c r="S86" s="129">
        <f t="shared" si="32"/>
        <v>737.48797022508541</v>
      </c>
      <c r="T86" s="129">
        <f t="shared" si="32"/>
        <v>-5128.344441984862</v>
      </c>
      <c r="U86" s="129">
        <f t="shared" si="32"/>
        <v>-4734.61955713718</v>
      </c>
      <c r="V86" s="129">
        <f t="shared" si="32"/>
        <v>-4370.0182822773859</v>
      </c>
      <c r="W86" s="129">
        <f t="shared" si="32"/>
        <v>-4032.5280364042765</v>
      </c>
      <c r="X86" s="129">
        <f t="shared" si="32"/>
        <v>-3720.2564524405552</v>
      </c>
      <c r="Y86" s="129">
        <f t="shared" si="32"/>
        <v>-4715.7383964916708</v>
      </c>
      <c r="Z86" s="129">
        <f t="shared" si="32"/>
        <v>-4330.5042480385919</v>
      </c>
      <c r="AA86" s="129">
        <f t="shared" si="32"/>
        <v>-3976.7403247457487</v>
      </c>
      <c r="AB86" s="129">
        <f t="shared" si="32"/>
        <v>-3651.8757873570353</v>
      </c>
      <c r="AC86" s="129">
        <f t="shared" si="32"/>
        <v>-3353.549811462035</v>
      </c>
      <c r="AD86" s="129">
        <f t="shared" si="32"/>
        <v>-3079.594431139265</v>
      </c>
      <c r="AE86" s="129">
        <f t="shared" si="32"/>
        <v>-2828.0187841221618</v>
      </c>
      <c r="AF86" s="129">
        <f t="shared" si="32"/>
        <v>-2596.9946439957448</v>
      </c>
      <c r="AG86" s="129">
        <f t="shared" si="32"/>
        <v>-2384.8431342849426</v>
      </c>
      <c r="AH86" s="129">
        <f t="shared" si="32"/>
        <v>-2190.0225278844832</v>
      </c>
      <c r="AI86" s="129">
        <f t="shared" si="32"/>
        <v>-2011.1170431675414</v>
      </c>
      <c r="AJ86" s="129">
        <f t="shared" si="32"/>
        <v>-1846.8265553532651</v>
      </c>
      <c r="AK86" s="129">
        <f t="shared" si="32"/>
        <v>-1695.9571483646696</v>
      </c>
      <c r="AL86" s="129">
        <f t="shared" si="32"/>
        <v>-1557.4124385162108</v>
      </c>
      <c r="AM86" s="129">
        <f t="shared" si="32"/>
        <v>-1430.185606979418</v>
      </c>
      <c r="AN86" s="129">
        <f t="shared" si="32"/>
        <v>-1313.3520831256656</v>
      </c>
      <c r="AO86" s="129">
        <f t="shared" si="32"/>
        <v>-1206.062825575161</v>
      </c>
      <c r="AP86" s="129">
        <f>AP83*AP85</f>
        <v>-1107.5381521248655</v>
      </c>
    </row>
    <row r="87" spans="1:44" ht="14.25" x14ac:dyDescent="0.2">
      <c r="A87" s="128" t="s">
        <v>314</v>
      </c>
      <c r="B87" s="129">
        <f>SUM($B$86:B86)</f>
        <v>870778.51387825795</v>
      </c>
      <c r="C87" s="129">
        <f>SUM($B$86:C86)</f>
        <v>61612.07514023094</v>
      </c>
      <c r="D87" s="129">
        <f>SUM($B$86:D86)</f>
        <v>66678.887643286536</v>
      </c>
      <c r="E87" s="129">
        <f>SUM($B$86:E86)</f>
        <v>71134.795217867126</v>
      </c>
      <c r="F87" s="129">
        <f>SUM($B$86:F86)</f>
        <v>75053.454592223468</v>
      </c>
      <c r="G87" s="129">
        <f>SUM($B$86:G86)</f>
        <v>78499.641712403172</v>
      </c>
      <c r="H87" s="129">
        <f>SUM($B$86:H86)</f>
        <v>65467.173010753977</v>
      </c>
      <c r="I87" s="129">
        <f>SUM($B$86:I86)</f>
        <v>68132.445004958281</v>
      </c>
      <c r="J87" s="129">
        <f>SUM($B$86:J86)</f>
        <v>70476.365499377687</v>
      </c>
      <c r="K87" s="129">
        <f>SUM($B$86:K86)</f>
        <v>72537.679802798142</v>
      </c>
      <c r="L87" s="129">
        <f>SUM($B$86:L86)</f>
        <v>74350.461707134134</v>
      </c>
      <c r="M87" s="129">
        <f>SUM($B$86:M86)</f>
        <v>75944.676731613945</v>
      </c>
      <c r="N87" s="129">
        <f>SUM($B$86:N86)</f>
        <v>67713.639179351376</v>
      </c>
      <c r="O87" s="129">
        <f>SUM($B$86:O86)</f>
        <v>68946.600858247155</v>
      </c>
      <c r="P87" s="129">
        <f>SUM($B$86:P86)</f>
        <v>70030.904506911102</v>
      </c>
      <c r="Q87" s="129">
        <f>SUM($B$86:Q86)</f>
        <v>70984.473804830326</v>
      </c>
      <c r="R87" s="129">
        <f>SUM($B$86:R86)</f>
        <v>71823.071375773274</v>
      </c>
      <c r="S87" s="129">
        <f>SUM($B$86:S86)</f>
        <v>72560.559345998365</v>
      </c>
      <c r="T87" s="129">
        <f>SUM($B$86:T86)</f>
        <v>67432.214904013497</v>
      </c>
      <c r="U87" s="129">
        <f>SUM($B$86:U86)</f>
        <v>62697.595346876318</v>
      </c>
      <c r="V87" s="129">
        <f>SUM($B$86:V86)</f>
        <v>58327.577064598932</v>
      </c>
      <c r="W87" s="129">
        <f>SUM($B$86:W86)</f>
        <v>54295.049028194655</v>
      </c>
      <c r="X87" s="129">
        <f>SUM($B$86:X86)</f>
        <v>50574.792575754102</v>
      </c>
      <c r="Y87" s="129">
        <f>SUM($B$86:Y86)</f>
        <v>45859.054179262428</v>
      </c>
      <c r="Z87" s="129">
        <f>SUM($B$86:Z86)</f>
        <v>41528.549931223839</v>
      </c>
      <c r="AA87" s="129">
        <f>SUM($B$86:AA86)</f>
        <v>37551.809606478091</v>
      </c>
      <c r="AB87" s="129">
        <f>SUM($B$86:AB86)</f>
        <v>33899.933819121055</v>
      </c>
      <c r="AC87" s="129">
        <f>SUM($B$86:AC86)</f>
        <v>30546.38400765902</v>
      </c>
      <c r="AD87" s="129">
        <f>SUM($B$86:AD86)</f>
        <v>27466.789576519754</v>
      </c>
      <c r="AE87" s="129">
        <f>SUM($B$86:AE86)</f>
        <v>24638.77079239759</v>
      </c>
      <c r="AF87" s="129">
        <f>SUM($B$86:AF86)</f>
        <v>22041.776148401845</v>
      </c>
      <c r="AG87" s="129">
        <f>SUM($B$86:AG86)</f>
        <v>19656.933014116901</v>
      </c>
      <c r="AH87" s="129">
        <f>SUM($B$86:AH86)</f>
        <v>17466.910486232417</v>
      </c>
      <c r="AI87" s="129">
        <f>SUM($B$86:AI86)</f>
        <v>15455.793443064875</v>
      </c>
      <c r="AJ87" s="129">
        <f>SUM($B$86:AJ86)</f>
        <v>13608.966887711609</v>
      </c>
      <c r="AK87" s="129">
        <f>SUM($B$86:AK86)</f>
        <v>11913.00973934694</v>
      </c>
      <c r="AL87" s="129">
        <f>SUM($B$86:AL86)</f>
        <v>10355.59730083073</v>
      </c>
      <c r="AM87" s="129">
        <f>SUM($B$86:AM86)</f>
        <v>8925.4116938513125</v>
      </c>
      <c r="AN87" s="129">
        <f>SUM($B$86:AN86)</f>
        <v>7612.059610725647</v>
      </c>
      <c r="AO87" s="129">
        <f>SUM($B$86:AO86)</f>
        <v>6405.9967851504862</v>
      </c>
      <c r="AP87" s="129">
        <f>SUM($B$86:AP86)</f>
        <v>5298.4586330256207</v>
      </c>
    </row>
    <row r="88" spans="1:44" ht="14.25" x14ac:dyDescent="0.2">
      <c r="A88" s="128" t="s">
        <v>315</v>
      </c>
      <c r="B88" s="139">
        <f>IF((ISERR(IRR($B$83:B83))),0,IF(IRR($B$83:B83)&lt;0,0,IRR($B$83:B83)))</f>
        <v>0</v>
      </c>
      <c r="C88" s="139">
        <f>IF((ISERR(IRR($B$83:C83))),0,IF(IRR($B$83:C83)&lt;0,0,IRR($B$83:C83)))</f>
        <v>5.6644304865851147E-2</v>
      </c>
      <c r="D88" s="139">
        <f>IF((ISERR(IRR($B$83:D83))),0,IF(IRR($B$83:D83)&lt;0,0,IRR($B$83:D83)))</f>
        <v>4.9475410504999928E-2</v>
      </c>
      <c r="E88" s="139">
        <f>IF((ISERR(IRR($B$83:E83))),0,IF(IRR($B$83:E83)&lt;0,0,IRR($B$83:E83)))</f>
        <v>4.2504892848923781E-2</v>
      </c>
      <c r="F88" s="139">
        <f>IF((ISERR(IRR($B$83:F83))),0,IF(IRR($B$83:F83)&lt;0,0,IRR($B$83:F83)))</f>
        <v>3.5589690488775139E-2</v>
      </c>
      <c r="G88" s="139">
        <f>IF((ISERR(IRR($B$83:G83))),0,IF(IRR($B$83:G83)&lt;0,0,IRR($B$83:G83)))</f>
        <v>2.8583430911615526E-2</v>
      </c>
      <c r="H88" s="139">
        <f>IF((ISERR(IRR($B$83:H83))),0,IF(IRR($B$83:H83)&lt;0,0,IRR($B$83:H83)))</f>
        <v>5.5025763557898566E-2</v>
      </c>
      <c r="I88" s="139">
        <f>IF((ISERR(IRR($B$83:I83))),0,IF(IRR($B$83:I83)&lt;0,0,IRR($B$83:I83)))</f>
        <v>4.9708841573879115E-2</v>
      </c>
      <c r="J88" s="139">
        <f>IF((ISERR(IRR($B$83:J83))),0,IF(IRR($B$83:J83)&lt;0,0,IRR($B$83:J83)))</f>
        <v>4.4302511979718462E-2</v>
      </c>
      <c r="K88" s="139">
        <f>IF((ISERR(IRR($B$83:K83))),0,IF(IRR($B$83:K83)&lt;0,0,IRR($B$83:K83)))</f>
        <v>3.8697871661389716E-2</v>
      </c>
      <c r="L88" s="139">
        <f>IF((ISERR(IRR($B$83:L83))),0,IF(IRR($B$83:L83)&lt;0,0,IRR($B$83:L83)))</f>
        <v>3.2751221770070948E-2</v>
      </c>
      <c r="M88" s="139">
        <f>IF((ISERR(IRR($B$83:M83))),0,IF(IRR($B$83:M83)&lt;0,0,IRR($B$83:M83)))</f>
        <v>2.6251770002253316E-2</v>
      </c>
      <c r="N88" s="139">
        <f>IF((ISERR(IRR($B$83:N83))),0,IF(IRR($B$83:N83)&lt;0,0,IRR($B$83:N83)))</f>
        <v>5.4960741016232495E-2</v>
      </c>
      <c r="O88" s="139">
        <f>IF((ISERR(IRR($B$83:O83))),0,IF(IRR($B$83:O83)&lt;0,0,IRR($B$83:O83)))</f>
        <v>5.1313222940289283E-2</v>
      </c>
      <c r="P88" s="139">
        <f>IF((ISERR(IRR($B$83:P83))),0,IF(IRR($B$83:P83)&lt;0,0,IRR($B$83:P83)))</f>
        <v>4.753966749296068E-2</v>
      </c>
      <c r="Q88" s="139">
        <f>IF((ISERR(IRR($B$83:Q83))),0,IF(IRR($B$83:Q83)&lt;0,0,IRR($B$83:Q83)))</f>
        <v>4.3568318500503578E-2</v>
      </c>
      <c r="R88" s="139">
        <f>IF((ISERR(IRR($B$83:R83))),0,IF(IRR($B$83:R83)&lt;0,0,IRR($B$83:R83)))</f>
        <v>3.9298132991248069E-2</v>
      </c>
      <c r="S88" s="139">
        <f>IF((ISERR(IRR($B$83:S83))),0,IF(IRR($B$83:S83)&lt;0,0,IRR($B$83:S83)))</f>
        <v>3.457363152415649E-2</v>
      </c>
      <c r="T88" s="139">
        <f>IF((ISERR(IRR($B$83:T83))),0,IF(IRR($B$83:T83)&lt;0,0,IRR($B$83:T83)))</f>
        <v>5.9788152667102468E-2</v>
      </c>
      <c r="U88" s="139">
        <f>IF((ISERR(IRR($B$83:U83))),0,IF(IRR($B$83:U83)&lt;0,0,IRR($B$83:U83)))</f>
        <v>7.3897836676038997E-2</v>
      </c>
      <c r="V88" s="139">
        <f>IF((ISERR(IRR($B$83:V83))),0,IF(IRR($B$83:V83)&lt;0,0,IRR($B$83:V83)))</f>
        <v>8.3715793467399768E-2</v>
      </c>
      <c r="W88" s="139">
        <f>IF((ISERR(IRR($B$83:W83))),0,IF(IRR($B$83:W83)&lt;0,0,IRR($B$83:W83)))</f>
        <v>9.114001589128895E-2</v>
      </c>
      <c r="X88" s="139">
        <f>IF((ISERR(IRR($B$83:X83))),0,IF(IRR($B$83:X83)&lt;0,0,IRR($B$83:X83)))</f>
        <v>9.7013126138350003E-2</v>
      </c>
      <c r="Y88" s="139">
        <f>IF((ISERR(IRR($B$83:Y83))),0,IF(IRR($B$83:Y83)&lt;0,0,IRR($B$83:Y83)))</f>
        <v>0.10341755077273351</v>
      </c>
      <c r="Z88" s="139">
        <f>IF((ISERR(IRR($B$83:Z83))),0,IF(IRR($B$83:Z83)&lt;0,0,IRR($B$83:Z83)))</f>
        <v>0.10849333832588126</v>
      </c>
      <c r="AA88" s="139">
        <f>IF((ISERR(IRR($B$83:AA83))),0,IF(IRR($B$83:AA83)&lt;0,0,IRR($B$83:AA83)))</f>
        <v>0.11262324703107596</v>
      </c>
      <c r="AB88" s="139">
        <f>IF((ISERR(IRR($B$83:AB83))),0,IF(IRR($B$83:AB83)&lt;0,0,IRR($B$83:AB83)))</f>
        <v>0.11604676265094827</v>
      </c>
      <c r="AC88" s="139">
        <f>IF((ISERR(IRR($B$83:AC83))),0,IF(IRR($B$83:AC83)&lt;0,0,IRR($B$83:AC83)))</f>
        <v>0.11892463160352951</v>
      </c>
      <c r="AD88" s="139">
        <f>IF((ISERR(IRR($B$83:AD83))),0,IF(IRR($B$83:AD83)&lt;0,0,IRR($B$83:AD83)))</f>
        <v>0.12137032944966841</v>
      </c>
      <c r="AE88" s="139">
        <f>IF((ISERR(IRR($B$83:AE83))),0,IF(IRR($B$83:AE83)&lt;0,0,IRR($B$83:AE83)))</f>
        <v>0.12346705289557347</v>
      </c>
      <c r="AF88" s="139">
        <f>IF((ISERR(IRR($B$83:AF83))),0,IF(IRR($B$83:AF83)&lt;0,0,IRR($B$83:AF83)))</f>
        <v>0.12527761922891356</v>
      </c>
      <c r="AG88" s="139">
        <f>IF((ISERR(IRR($B$83:AG83))),0,IF(IRR($B$83:AG83)&lt;0,0,IRR($B$83:AG83)))</f>
        <v>0.12685058368340374</v>
      </c>
      <c r="AH88" s="139">
        <f>IF((ISERR(IRR($B$83:AH83))),0,IF(IRR($B$83:AH83)&lt;0,0,IRR($B$83:AH83)))</f>
        <v>0.12822420167564674</v>
      </c>
      <c r="AI88" s="139">
        <f>IF((ISERR(IRR($B$83:AI83))),0,IF(IRR($B$83:AI83)&lt;0,0,IRR($B$83:AI83)))</f>
        <v>0.12942909552910664</v>
      </c>
      <c r="AJ88" s="139">
        <f>IF((ISERR(IRR($B$83:AJ83))),0,IF(IRR($B$83:AJ83)&lt;0,0,IRR($B$83:AJ83)))</f>
        <v>0.13049010736111799</v>
      </c>
      <c r="AK88" s="139">
        <f>IF((ISERR(IRR($B$83:AK83))),0,IF(IRR($B$83:AK83)&lt;0,0,IRR($B$83:AK83)))</f>
        <v>0.13142762150809251</v>
      </c>
      <c r="AL88" s="139">
        <f>IF((ISERR(IRR($B$83:AL83))),0,IF(IRR($B$83:AL83)&lt;0,0,IRR($B$83:AL83)))</f>
        <v>0.13225853019110079</v>
      </c>
      <c r="AM88" s="139">
        <f>IF((ISERR(IRR($B$83:AM83))),0,IF(IRR($B$83:AM83)&lt;0,0,IRR($B$83:AM83)))</f>
        <v>0.13299695270077705</v>
      </c>
      <c r="AN88" s="139">
        <f>IF((ISERR(IRR($B$83:AN83))),0,IF(IRR($B$83:AN83)&lt;0,0,IRR($B$83:AN83)))</f>
        <v>0.13365478027130995</v>
      </c>
      <c r="AO88" s="139">
        <f>IF((ISERR(IRR($B$83:AO83))),0,IF(IRR($B$83:AO83)&lt;0,0,IRR($B$83:AO83)))</f>
        <v>0.13424209513965035</v>
      </c>
      <c r="AP88" s="139">
        <f>IF((ISERR(IRR($B$83:AP83))),0,IF(IRR($B$83:AP83)&lt;0,0,IRR($B$83:AP83)))</f>
        <v>0.1347674971469508</v>
      </c>
    </row>
    <row r="89" spans="1:44" ht="14.25" x14ac:dyDescent="0.2">
      <c r="A89" s="128" t="s">
        <v>316</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317</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2024</v>
      </c>
      <c r="C91" s="143">
        <f>B91+1</f>
        <v>2025</v>
      </c>
      <c r="D91" s="78">
        <f t="shared" ref="D91:AP91" si="35">C91+1</f>
        <v>2026</v>
      </c>
      <c r="E91" s="78">
        <f t="shared" si="35"/>
        <v>2027</v>
      </c>
      <c r="F91" s="78">
        <f t="shared" si="35"/>
        <v>2028</v>
      </c>
      <c r="G91" s="78">
        <f t="shared" si="35"/>
        <v>2029</v>
      </c>
      <c r="H91" s="78">
        <f t="shared" si="35"/>
        <v>2030</v>
      </c>
      <c r="I91" s="78">
        <f t="shared" si="35"/>
        <v>2031</v>
      </c>
      <c r="J91" s="78">
        <f t="shared" si="35"/>
        <v>2032</v>
      </c>
      <c r="K91" s="78">
        <f t="shared" si="35"/>
        <v>2033</v>
      </c>
      <c r="L91" s="78">
        <f t="shared" si="35"/>
        <v>2034</v>
      </c>
      <c r="M91" s="78">
        <f t="shared" si="35"/>
        <v>2035</v>
      </c>
      <c r="N91" s="78">
        <f t="shared" si="35"/>
        <v>2036</v>
      </c>
      <c r="O91" s="78">
        <f t="shared" si="35"/>
        <v>2037</v>
      </c>
      <c r="P91" s="78">
        <f t="shared" si="35"/>
        <v>2038</v>
      </c>
      <c r="Q91" s="78">
        <f t="shared" si="35"/>
        <v>2039</v>
      </c>
      <c r="R91" s="78">
        <f t="shared" si="35"/>
        <v>2040</v>
      </c>
      <c r="S91" s="78">
        <f t="shared" si="35"/>
        <v>2041</v>
      </c>
      <c r="T91" s="78">
        <f t="shared" si="35"/>
        <v>2042</v>
      </c>
      <c r="U91" s="78">
        <f t="shared" si="35"/>
        <v>2043</v>
      </c>
      <c r="V91" s="78">
        <f t="shared" si="35"/>
        <v>2044</v>
      </c>
      <c r="W91" s="78">
        <f t="shared" si="35"/>
        <v>2045</v>
      </c>
      <c r="X91" s="78">
        <f t="shared" si="35"/>
        <v>2046</v>
      </c>
      <c r="Y91" s="78">
        <f t="shared" si="35"/>
        <v>2047</v>
      </c>
      <c r="Z91" s="78">
        <f t="shared" si="35"/>
        <v>2048</v>
      </c>
      <c r="AA91" s="78">
        <f t="shared" si="35"/>
        <v>2049</v>
      </c>
      <c r="AB91" s="78">
        <f t="shared" si="35"/>
        <v>2050</v>
      </c>
      <c r="AC91" s="78">
        <f t="shared" si="35"/>
        <v>2051</v>
      </c>
      <c r="AD91" s="78">
        <f t="shared" si="35"/>
        <v>2052</v>
      </c>
      <c r="AE91" s="78">
        <f t="shared" si="35"/>
        <v>2053</v>
      </c>
      <c r="AF91" s="78">
        <f t="shared" si="35"/>
        <v>2054</v>
      </c>
      <c r="AG91" s="78">
        <f t="shared" si="35"/>
        <v>2055</v>
      </c>
      <c r="AH91" s="78">
        <f t="shared" si="35"/>
        <v>2056</v>
      </c>
      <c r="AI91" s="78">
        <f t="shared" si="35"/>
        <v>2057</v>
      </c>
      <c r="AJ91" s="78">
        <f t="shared" si="35"/>
        <v>2058</v>
      </c>
      <c r="AK91" s="78">
        <f t="shared" si="35"/>
        <v>2059</v>
      </c>
      <c r="AL91" s="78">
        <f t="shared" si="35"/>
        <v>2060</v>
      </c>
      <c r="AM91" s="78">
        <f t="shared" si="35"/>
        <v>2061</v>
      </c>
      <c r="AN91" s="78">
        <f t="shared" si="35"/>
        <v>2062</v>
      </c>
      <c r="AO91" s="78">
        <f t="shared" si="35"/>
        <v>2063</v>
      </c>
      <c r="AP91" s="78">
        <f t="shared" si="35"/>
        <v>2064</v>
      </c>
    </row>
    <row r="92" spans="1:44" ht="15.6" customHeight="1" x14ac:dyDescent="0.2">
      <c r="A92" s="144" t="s">
        <v>318</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319</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320</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321</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322</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70" t="s">
        <v>323</v>
      </c>
      <c r="B97" s="370"/>
      <c r="C97" s="370"/>
      <c r="D97" s="370"/>
      <c r="E97" s="370"/>
      <c r="F97" s="370"/>
      <c r="G97" s="370"/>
      <c r="H97" s="370"/>
      <c r="I97" s="370"/>
      <c r="J97" s="370"/>
      <c r="K97" s="370"/>
      <c r="L97" s="370"/>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324</v>
      </c>
      <c r="B99" s="151">
        <f>B81*B85</f>
        <v>-62602.399000089077</v>
      </c>
      <c r="C99" s="152">
        <f>C81*C85</f>
        <v>-809166.43873802701</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-871768.83773811604</v>
      </c>
      <c r="AR99" s="154"/>
      <c r="AS99" s="154"/>
    </row>
    <row r="100" spans="1:71" s="155" customFormat="1" x14ac:dyDescent="0.2">
      <c r="A100" s="156">
        <f>AQ99</f>
        <v>-871768.83773811604</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5298.4586330256207</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325</v>
      </c>
      <c r="B102" s="159">
        <f>(A101+-A100)/-A100</f>
        <v>1.0060778252257478</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326</v>
      </c>
      <c r="B104" s="161" t="s">
        <v>327</v>
      </c>
      <c r="C104" s="161" t="s">
        <v>328</v>
      </c>
      <c r="D104" s="161" t="s">
        <v>329</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7.4350461707134136E-2</v>
      </c>
      <c r="B105" s="164">
        <f>L88</f>
        <v>3.2751221770070948E-2</v>
      </c>
      <c r="C105" s="165" t="str">
        <f>G28</f>
        <v>не окупается</v>
      </c>
      <c r="D105" s="165" t="str">
        <f>G29</f>
        <v>не окупается</v>
      </c>
      <c r="E105" s="76" t="s">
        <v>330</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331</v>
      </c>
      <c r="B108" s="171"/>
      <c r="C108" s="171">
        <f>C109*$B$111*C112</f>
        <v>0</v>
      </c>
      <c r="D108" s="171">
        <f t="shared" ref="D108:AP108" si="38">D109*$B$111*D112</f>
        <v>0</v>
      </c>
      <c r="E108" s="171">
        <f t="shared" si="38"/>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332</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333</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334</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335</v>
      </c>
      <c r="B112" s="173">
        <v>2449.0500000000002</v>
      </c>
      <c r="C112" s="173">
        <v>2750.9</v>
      </c>
      <c r="D112" s="173">
        <v>3022.14</v>
      </c>
      <c r="E112" s="173">
        <v>3178.91</v>
      </c>
      <c r="F112" s="173">
        <v>3307.64</v>
      </c>
      <c r="G112" s="173">
        <v>3439.95</v>
      </c>
      <c r="H112" s="174">
        <f>G112</f>
        <v>3439.95</v>
      </c>
      <c r="I112" s="174">
        <f t="shared" ref="I112:AR112" si="40">H112</f>
        <v>3439.95</v>
      </c>
      <c r="J112" s="174">
        <f t="shared" si="40"/>
        <v>3439.95</v>
      </c>
      <c r="K112" s="174">
        <f t="shared" si="40"/>
        <v>3439.95</v>
      </c>
      <c r="L112" s="174">
        <f t="shared" si="40"/>
        <v>3439.95</v>
      </c>
      <c r="M112" s="174">
        <f t="shared" si="40"/>
        <v>3439.95</v>
      </c>
      <c r="N112" s="174">
        <f t="shared" si="40"/>
        <v>3439.95</v>
      </c>
      <c r="O112" s="174">
        <f t="shared" si="40"/>
        <v>3439.95</v>
      </c>
      <c r="P112" s="174">
        <f t="shared" si="40"/>
        <v>3439.95</v>
      </c>
      <c r="Q112" s="174">
        <f t="shared" si="40"/>
        <v>3439.95</v>
      </c>
      <c r="R112" s="174">
        <f t="shared" si="40"/>
        <v>3439.95</v>
      </c>
      <c r="S112" s="174">
        <f t="shared" si="40"/>
        <v>3439.95</v>
      </c>
      <c r="T112" s="174">
        <f t="shared" si="40"/>
        <v>3439.95</v>
      </c>
      <c r="U112" s="174">
        <f t="shared" si="40"/>
        <v>3439.95</v>
      </c>
      <c r="V112" s="174">
        <f t="shared" si="40"/>
        <v>3439.95</v>
      </c>
      <c r="W112" s="174">
        <f t="shared" si="40"/>
        <v>3439.95</v>
      </c>
      <c r="X112" s="174">
        <f t="shared" si="40"/>
        <v>3439.95</v>
      </c>
      <c r="Y112" s="174">
        <f t="shared" si="40"/>
        <v>3439.95</v>
      </c>
      <c r="Z112" s="174">
        <f t="shared" si="40"/>
        <v>3439.95</v>
      </c>
      <c r="AA112" s="174">
        <f t="shared" si="40"/>
        <v>3439.95</v>
      </c>
      <c r="AB112" s="174">
        <f t="shared" si="40"/>
        <v>3439.95</v>
      </c>
      <c r="AC112" s="174">
        <f t="shared" si="40"/>
        <v>3439.95</v>
      </c>
      <c r="AD112" s="174">
        <f t="shared" si="40"/>
        <v>3439.95</v>
      </c>
      <c r="AE112" s="174">
        <f t="shared" si="40"/>
        <v>3439.95</v>
      </c>
      <c r="AF112" s="174">
        <f t="shared" si="40"/>
        <v>3439.95</v>
      </c>
      <c r="AG112" s="174">
        <f t="shared" si="40"/>
        <v>3439.95</v>
      </c>
      <c r="AH112" s="174">
        <f t="shared" si="40"/>
        <v>3439.95</v>
      </c>
      <c r="AI112" s="174">
        <f t="shared" si="40"/>
        <v>3439.95</v>
      </c>
      <c r="AJ112" s="174">
        <f t="shared" si="40"/>
        <v>3439.95</v>
      </c>
      <c r="AK112" s="174">
        <f t="shared" si="40"/>
        <v>3439.95</v>
      </c>
      <c r="AL112" s="174">
        <f t="shared" si="40"/>
        <v>3439.95</v>
      </c>
      <c r="AM112" s="174">
        <f t="shared" si="40"/>
        <v>3439.95</v>
      </c>
      <c r="AN112" s="174">
        <f t="shared" si="40"/>
        <v>3439.95</v>
      </c>
      <c r="AO112" s="174">
        <f t="shared" si="40"/>
        <v>3439.95</v>
      </c>
      <c r="AP112" s="174">
        <f t="shared" si="40"/>
        <v>3439.95</v>
      </c>
      <c r="AQ112" s="174">
        <f t="shared" si="40"/>
        <v>3439.95</v>
      </c>
      <c r="AR112" s="174">
        <f t="shared" si="40"/>
        <v>3439.95</v>
      </c>
      <c r="AT112" s="155"/>
      <c r="AU112" s="155"/>
      <c r="AV112" s="155"/>
      <c r="AW112" s="155"/>
      <c r="AX112" s="155"/>
      <c r="AY112" s="155"/>
      <c r="AZ112" s="155"/>
      <c r="BA112" s="155"/>
      <c r="BB112" s="155"/>
      <c r="BC112" s="155"/>
      <c r="BD112" s="155"/>
      <c r="BE112" s="155"/>
      <c r="BF112" s="155"/>
      <c r="BG112" s="155"/>
    </row>
    <row r="113" spans="1:71" ht="15" x14ac:dyDescent="0.2">
      <c r="A113" s="175" t="s">
        <v>336</v>
      </c>
      <c r="B113" s="176">
        <v>0</v>
      </c>
      <c r="C113" s="177">
        <v>0.33</v>
      </c>
      <c r="D113" s="177">
        <v>0.33</v>
      </c>
      <c r="E113" s="177">
        <v>0.34</v>
      </c>
      <c r="F113" s="176">
        <v>0</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71" t="s">
        <v>337</v>
      </c>
      <c r="C116" s="372"/>
      <c r="D116" s="371" t="s">
        <v>338</v>
      </c>
      <c r="E116" s="372"/>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339</v>
      </c>
      <c r="B117" s="178"/>
      <c r="C117" s="167" t="s">
        <v>340</v>
      </c>
      <c r="D117" s="178"/>
      <c r="E117" s="167" t="s">
        <v>340</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339</v>
      </c>
      <c r="B118" s="167">
        <f>$B$110*B117</f>
        <v>0</v>
      </c>
      <c r="C118" s="167" t="s">
        <v>341</v>
      </c>
      <c r="D118" s="167">
        <f>$B$110*D117</f>
        <v>0</v>
      </c>
      <c r="E118" s="167" t="s">
        <v>341</v>
      </c>
      <c r="F118" s="170" t="s">
        <v>342</v>
      </c>
      <c r="G118" s="167">
        <f>D117-B117</f>
        <v>0</v>
      </c>
      <c r="H118" s="167" t="s">
        <v>340</v>
      </c>
      <c r="I118" s="167">
        <f>$B$110*G118</f>
        <v>0</v>
      </c>
      <c r="J118" s="167" t="s">
        <v>341</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343</v>
      </c>
      <c r="G119" s="167">
        <f>I119/$B$110</f>
        <v>0</v>
      </c>
      <c r="H119" s="167" t="s">
        <v>340</v>
      </c>
      <c r="I119" s="178"/>
      <c r="J119" s="167" t="s">
        <v>341</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9"/>
      <c r="B120" s="180"/>
      <c r="C120" s="180"/>
      <c r="D120" s="180"/>
      <c r="E120" s="180"/>
      <c r="F120" s="181" t="s">
        <v>344</v>
      </c>
      <c r="G120" s="167">
        <f>G118</f>
        <v>0</v>
      </c>
      <c r="H120" s="167" t="s">
        <v>340</v>
      </c>
      <c r="I120" s="172">
        <f>I118</f>
        <v>0</v>
      </c>
      <c r="J120" s="167" t="s">
        <v>341</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2"/>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3" t="s">
        <v>345</v>
      </c>
      <c r="B122" s="184">
        <f>'6.2. Паспорт фин осв ввод'!C24</f>
        <v>1.2441371999999999</v>
      </c>
      <c r="C122" s="76"/>
      <c r="D122" s="373" t="s">
        <v>262</v>
      </c>
      <c r="E122" s="185" t="s">
        <v>346</v>
      </c>
      <c r="F122" s="186">
        <v>35</v>
      </c>
      <c r="G122" s="374" t="s">
        <v>347</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3" t="s">
        <v>262</v>
      </c>
      <c r="B123" s="187">
        <v>30</v>
      </c>
      <c r="C123" s="76"/>
      <c r="D123" s="373"/>
      <c r="E123" s="185" t="s">
        <v>142</v>
      </c>
      <c r="F123" s="186">
        <v>30</v>
      </c>
      <c r="G123" s="37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3" t="s">
        <v>348</v>
      </c>
      <c r="B124" s="187" t="s">
        <v>51</v>
      </c>
      <c r="C124" s="188" t="s">
        <v>349</v>
      </c>
      <c r="D124" s="373"/>
      <c r="E124" s="185" t="s">
        <v>350</v>
      </c>
      <c r="F124" s="186">
        <v>30</v>
      </c>
      <c r="G124" s="37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9"/>
      <c r="B125" s="190"/>
      <c r="C125" s="188"/>
      <c r="D125" s="373"/>
      <c r="E125" s="185" t="s">
        <v>351</v>
      </c>
      <c r="F125" s="186">
        <v>30</v>
      </c>
      <c r="G125" s="37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3" t="s">
        <v>352</v>
      </c>
      <c r="B126" s="191">
        <f>$B$122*1000*1000</f>
        <v>1244137.2</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3" t="s">
        <v>353</v>
      </c>
      <c r="B127" s="192">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2"/>
      <c r="B128" s="193"/>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3" t="s">
        <v>354</v>
      </c>
      <c r="B129" s="194">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5"/>
      <c r="B130" s="19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x14ac:dyDescent="0.2">
      <c r="A131" s="197"/>
      <c r="B131" s="198">
        <v>2024</v>
      </c>
      <c r="C131" s="199">
        <v>2025</v>
      </c>
      <c r="D131" s="199">
        <v>2026</v>
      </c>
      <c r="E131" s="199">
        <v>2027</v>
      </c>
      <c r="F131" s="199">
        <v>2028</v>
      </c>
      <c r="G131" s="199">
        <v>2029</v>
      </c>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200" t="s">
        <v>355</v>
      </c>
      <c r="B132" s="173">
        <v>2449.0500000000002</v>
      </c>
      <c r="C132" s="173">
        <v>2750.9</v>
      </c>
      <c r="D132" s="173">
        <v>3022.14</v>
      </c>
      <c r="E132" s="173">
        <v>3178.91</v>
      </c>
      <c r="F132" s="173">
        <v>3307.64</v>
      </c>
      <c r="G132" s="173">
        <v>3439.95</v>
      </c>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2"/>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3" t="s">
        <v>356</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3"/>
      <c r="B135" s="201">
        <v>2024</v>
      </c>
      <c r="C135" s="201">
        <f>B135+1</f>
        <v>2025</v>
      </c>
      <c r="D135" s="201">
        <f t="shared" ref="D135:AY135" si="41">C135+1</f>
        <v>2026</v>
      </c>
      <c r="E135" s="201">
        <f t="shared" si="41"/>
        <v>2027</v>
      </c>
      <c r="F135" s="201">
        <f t="shared" si="41"/>
        <v>2028</v>
      </c>
      <c r="G135" s="201">
        <f t="shared" si="41"/>
        <v>2029</v>
      </c>
      <c r="H135" s="201">
        <f t="shared" si="41"/>
        <v>2030</v>
      </c>
      <c r="I135" s="201">
        <f t="shared" si="41"/>
        <v>2031</v>
      </c>
      <c r="J135" s="201">
        <f t="shared" si="41"/>
        <v>2032</v>
      </c>
      <c r="K135" s="201">
        <f t="shared" si="41"/>
        <v>2033</v>
      </c>
      <c r="L135" s="201">
        <f t="shared" si="41"/>
        <v>2034</v>
      </c>
      <c r="M135" s="201">
        <f t="shared" si="41"/>
        <v>2035</v>
      </c>
      <c r="N135" s="201">
        <f t="shared" si="41"/>
        <v>2036</v>
      </c>
      <c r="O135" s="201">
        <f t="shared" si="41"/>
        <v>2037</v>
      </c>
      <c r="P135" s="201">
        <f t="shared" si="41"/>
        <v>2038</v>
      </c>
      <c r="Q135" s="201">
        <f t="shared" si="41"/>
        <v>2039</v>
      </c>
      <c r="R135" s="201">
        <f t="shared" si="41"/>
        <v>2040</v>
      </c>
      <c r="S135" s="201">
        <f t="shared" si="41"/>
        <v>2041</v>
      </c>
      <c r="T135" s="201">
        <f t="shared" si="41"/>
        <v>2042</v>
      </c>
      <c r="U135" s="201">
        <f t="shared" si="41"/>
        <v>2043</v>
      </c>
      <c r="V135" s="201">
        <f t="shared" si="41"/>
        <v>2044</v>
      </c>
      <c r="W135" s="201">
        <f t="shared" si="41"/>
        <v>2045</v>
      </c>
      <c r="X135" s="201">
        <f t="shared" si="41"/>
        <v>2046</v>
      </c>
      <c r="Y135" s="201">
        <f t="shared" si="41"/>
        <v>2047</v>
      </c>
      <c r="Z135" s="201">
        <f t="shared" si="41"/>
        <v>2048</v>
      </c>
      <c r="AA135" s="201">
        <f t="shared" si="41"/>
        <v>2049</v>
      </c>
      <c r="AB135" s="201">
        <f t="shared" si="41"/>
        <v>2050</v>
      </c>
      <c r="AC135" s="201">
        <f t="shared" si="41"/>
        <v>2051</v>
      </c>
      <c r="AD135" s="201">
        <f t="shared" si="41"/>
        <v>2052</v>
      </c>
      <c r="AE135" s="201">
        <f t="shared" si="41"/>
        <v>2053</v>
      </c>
      <c r="AF135" s="201">
        <f t="shared" si="41"/>
        <v>2054</v>
      </c>
      <c r="AG135" s="201">
        <f t="shared" si="41"/>
        <v>2055</v>
      </c>
      <c r="AH135" s="201">
        <f t="shared" si="41"/>
        <v>2056</v>
      </c>
      <c r="AI135" s="201">
        <f t="shared" si="41"/>
        <v>2057</v>
      </c>
      <c r="AJ135" s="201">
        <f t="shared" si="41"/>
        <v>2058</v>
      </c>
      <c r="AK135" s="201">
        <f t="shared" si="41"/>
        <v>2059</v>
      </c>
      <c r="AL135" s="201">
        <f t="shared" si="41"/>
        <v>2060</v>
      </c>
      <c r="AM135" s="201">
        <f t="shared" si="41"/>
        <v>2061</v>
      </c>
      <c r="AN135" s="201">
        <f t="shared" si="41"/>
        <v>2062</v>
      </c>
      <c r="AO135" s="201">
        <f t="shared" si="41"/>
        <v>2063</v>
      </c>
      <c r="AP135" s="201">
        <f t="shared" si="41"/>
        <v>2064</v>
      </c>
      <c r="AQ135" s="201">
        <f t="shared" si="41"/>
        <v>2065</v>
      </c>
      <c r="AR135" s="201">
        <f t="shared" si="41"/>
        <v>2066</v>
      </c>
      <c r="AS135" s="201">
        <f t="shared" si="41"/>
        <v>2067</v>
      </c>
      <c r="AT135" s="201">
        <f t="shared" si="41"/>
        <v>2068</v>
      </c>
      <c r="AU135" s="201">
        <f t="shared" si="41"/>
        <v>2069</v>
      </c>
      <c r="AV135" s="201">
        <f t="shared" si="41"/>
        <v>2070</v>
      </c>
      <c r="AW135" s="201">
        <f t="shared" si="41"/>
        <v>2071</v>
      </c>
      <c r="AX135" s="201">
        <f t="shared" si="41"/>
        <v>2072</v>
      </c>
      <c r="AY135" s="201">
        <f t="shared" si="41"/>
        <v>2073</v>
      </c>
    </row>
    <row r="136" spans="1:51" ht="12.75" x14ac:dyDescent="0.2">
      <c r="A136" s="183" t="s">
        <v>357</v>
      </c>
      <c r="B136" s="202">
        <v>9.1135032622053413E-2</v>
      </c>
      <c r="C136" s="202">
        <v>7.8163170639641913E-2</v>
      </c>
      <c r="D136" s="202">
        <v>5.2628968689616612E-2</v>
      </c>
      <c r="E136" s="202">
        <v>4.4208979893394937E-2</v>
      </c>
      <c r="F136" s="202">
        <v>4.4208979893394937E-2</v>
      </c>
      <c r="G136" s="202">
        <v>4.4208979893394937E-2</v>
      </c>
      <c r="H136" s="202">
        <v>4.4208979893394937E-2</v>
      </c>
      <c r="I136" s="202">
        <v>4.4208979893394937E-2</v>
      </c>
      <c r="J136" s="202">
        <v>4.4208979893394937E-2</v>
      </c>
      <c r="K136" s="202">
        <v>4.4208979893394937E-2</v>
      </c>
      <c r="L136" s="203">
        <f t="shared" ref="L136:AY136" si="42">K136</f>
        <v>4.4208979893394937E-2</v>
      </c>
      <c r="M136" s="203">
        <f t="shared" si="42"/>
        <v>4.4208979893394937E-2</v>
      </c>
      <c r="N136" s="203">
        <f t="shared" si="42"/>
        <v>4.4208979893394937E-2</v>
      </c>
      <c r="O136" s="203">
        <f t="shared" si="42"/>
        <v>4.4208979893394937E-2</v>
      </c>
      <c r="P136" s="203">
        <f t="shared" si="42"/>
        <v>4.4208979893394937E-2</v>
      </c>
      <c r="Q136" s="203">
        <f t="shared" si="42"/>
        <v>4.4208979893394937E-2</v>
      </c>
      <c r="R136" s="203">
        <f t="shared" si="42"/>
        <v>4.4208979893394937E-2</v>
      </c>
      <c r="S136" s="203">
        <f t="shared" si="42"/>
        <v>4.4208979893394937E-2</v>
      </c>
      <c r="T136" s="203">
        <f t="shared" si="42"/>
        <v>4.4208979893394937E-2</v>
      </c>
      <c r="U136" s="203">
        <f t="shared" si="42"/>
        <v>4.4208979893394937E-2</v>
      </c>
      <c r="V136" s="203">
        <f t="shared" si="42"/>
        <v>4.4208979893394937E-2</v>
      </c>
      <c r="W136" s="203">
        <f t="shared" si="42"/>
        <v>4.4208979893394937E-2</v>
      </c>
      <c r="X136" s="203">
        <f t="shared" si="42"/>
        <v>4.4208979893394937E-2</v>
      </c>
      <c r="Y136" s="203">
        <f t="shared" si="42"/>
        <v>4.4208979893394937E-2</v>
      </c>
      <c r="Z136" s="203">
        <f t="shared" si="42"/>
        <v>4.4208979893394937E-2</v>
      </c>
      <c r="AA136" s="203">
        <f t="shared" si="42"/>
        <v>4.4208979893394937E-2</v>
      </c>
      <c r="AB136" s="203">
        <f t="shared" si="42"/>
        <v>4.4208979893394937E-2</v>
      </c>
      <c r="AC136" s="203">
        <f t="shared" si="42"/>
        <v>4.4208979893394937E-2</v>
      </c>
      <c r="AD136" s="203">
        <f t="shared" si="42"/>
        <v>4.4208979893394937E-2</v>
      </c>
      <c r="AE136" s="203">
        <f t="shared" si="42"/>
        <v>4.4208979893394937E-2</v>
      </c>
      <c r="AF136" s="203">
        <f t="shared" si="42"/>
        <v>4.4208979893394937E-2</v>
      </c>
      <c r="AG136" s="203">
        <f t="shared" si="42"/>
        <v>4.4208979893394937E-2</v>
      </c>
      <c r="AH136" s="203">
        <f t="shared" si="42"/>
        <v>4.4208979893394937E-2</v>
      </c>
      <c r="AI136" s="203">
        <f t="shared" si="42"/>
        <v>4.4208979893394937E-2</v>
      </c>
      <c r="AJ136" s="203">
        <f t="shared" si="42"/>
        <v>4.4208979893394937E-2</v>
      </c>
      <c r="AK136" s="203">
        <f t="shared" si="42"/>
        <v>4.4208979893394937E-2</v>
      </c>
      <c r="AL136" s="203">
        <f t="shared" si="42"/>
        <v>4.4208979893394937E-2</v>
      </c>
      <c r="AM136" s="203">
        <f t="shared" si="42"/>
        <v>4.4208979893394937E-2</v>
      </c>
      <c r="AN136" s="203">
        <f t="shared" si="42"/>
        <v>4.4208979893394937E-2</v>
      </c>
      <c r="AO136" s="203">
        <f t="shared" si="42"/>
        <v>4.4208979893394937E-2</v>
      </c>
      <c r="AP136" s="203">
        <f t="shared" si="42"/>
        <v>4.4208979893394937E-2</v>
      </c>
      <c r="AQ136" s="203">
        <f t="shared" si="42"/>
        <v>4.4208979893394937E-2</v>
      </c>
      <c r="AR136" s="203">
        <f t="shared" si="42"/>
        <v>4.4208979893394937E-2</v>
      </c>
      <c r="AS136" s="203">
        <f t="shared" si="42"/>
        <v>4.4208979893394937E-2</v>
      </c>
      <c r="AT136" s="203">
        <f t="shared" si="42"/>
        <v>4.4208979893394937E-2</v>
      </c>
      <c r="AU136" s="203">
        <f t="shared" si="42"/>
        <v>4.4208979893394937E-2</v>
      </c>
      <c r="AV136" s="203">
        <f t="shared" si="42"/>
        <v>4.4208979893394937E-2</v>
      </c>
      <c r="AW136" s="203">
        <f t="shared" si="42"/>
        <v>4.4208979893394937E-2</v>
      </c>
      <c r="AX136" s="203">
        <f t="shared" si="42"/>
        <v>4.4208979893394937E-2</v>
      </c>
      <c r="AY136" s="203">
        <f t="shared" si="42"/>
        <v>4.4208979893394937E-2</v>
      </c>
    </row>
    <row r="137" spans="1:51" ht="15" x14ac:dyDescent="0.2">
      <c r="A137" s="183" t="s">
        <v>358</v>
      </c>
      <c r="B137" s="202">
        <f>B136</f>
        <v>9.1135032622053413E-2</v>
      </c>
      <c r="C137" s="204">
        <f>(1+B137)*(1+C136)-1</f>
        <v>0.17642160636778237</v>
      </c>
      <c r="D137" s="204">
        <f>(1+C137)*(1+D136)-1</f>
        <v>0.23833546225510083</v>
      </c>
      <c r="E137" s="204">
        <f>(1+D137)*(1+E136)-1</f>
        <v>0.29308100980721452</v>
      </c>
      <c r="F137" s="204">
        <f t="shared" ref="F137:AY137" si="43">(1+E137)*(1+F136)-1</f>
        <v>0.35024680217031245</v>
      </c>
      <c r="G137" s="204">
        <f>(1+F137)*(1+G136)-1</f>
        <v>0.40993983589858063</v>
      </c>
      <c r="H137" s="204">
        <f t="shared" si="43"/>
        <v>0.47227183775471748</v>
      </c>
      <c r="I137" s="204">
        <f t="shared" si="43"/>
        <v>0.53735947382762728</v>
      </c>
      <c r="J137" s="204">
        <f t="shared" si="43"/>
        <v>0.605324567894993</v>
      </c>
      <c r="K137" s="204">
        <f t="shared" si="43"/>
        <v>0.67629432943943568</v>
      </c>
      <c r="L137" s="204">
        <f t="shared" si="43"/>
        <v>0.75040159174503551</v>
      </c>
      <c r="M137" s="204">
        <f t="shared" si="43"/>
        <v>0.82778506051985823</v>
      </c>
      <c r="N137" s="204">
        <f t="shared" si="43"/>
        <v>0.90858957350982816</v>
      </c>
      <c r="O137" s="204">
        <f t="shared" si="43"/>
        <v>0.99296637158986734</v>
      </c>
      <c r="P137" s="204">
        <f t="shared" si="43"/>
        <v>1.0810733818396958</v>
      </c>
      <c r="Q137" s="204">
        <f t="shared" si="43"/>
        <v>1.1730755131341262</v>
      </c>
      <c r="R137" s="204">
        <f t="shared" si="43"/>
        <v>1.2691449648011015</v>
      </c>
      <c r="S137" s="204">
        <f t="shared" si="43"/>
        <v>1.3694615489251918</v>
      </c>
      <c r="T137" s="204">
        <f t="shared" si="43"/>
        <v>1.4742130268997977</v>
      </c>
      <c r="U137" s="204">
        <f t="shared" si="43"/>
        <v>1.5835954608579867</v>
      </c>
      <c r="V137" s="204">
        <f t="shared" si="43"/>
        <v>1.6978135806397239</v>
      </c>
      <c r="W137" s="204">
        <f t="shared" si="43"/>
        <v>1.8170811669823532</v>
      </c>
      <c r="X137" s="204">
        <f t="shared" si="43"/>
        <v>1.9416214516515375</v>
      </c>
      <c r="Y137" s="204">
        <f t="shared" si="43"/>
        <v>2.0716675352615797</v>
      </c>
      <c r="Z137" s="204">
        <f t="shared" si="43"/>
        <v>2.2074628235671527</v>
      </c>
      <c r="AA137" s="204">
        <f t="shared" si="43"/>
        <v>2.3492614830430445</v>
      </c>
      <c r="AB137" s="204">
        <f t="shared" si="43"/>
        <v>2.4973289166046162</v>
      </c>
      <c r="AC137" s="204">
        <f t="shared" si="43"/>
        <v>2.6519422603593781</v>
      </c>
      <c r="AD137" s="204">
        <f t="shared" si="43"/>
        <v>2.813390902319445</v>
      </c>
      <c r="AE137" s="204">
        <f t="shared" si="43"/>
        <v>2.9819770240457402</v>
      </c>
      <c r="AF137" s="204">
        <f t="shared" si="43"/>
        <v>3.1580161662377391</v>
      </c>
      <c r="AG137" s="204">
        <f t="shared" si="43"/>
        <v>3.3418378193273544</v>
      </c>
      <c r="AH137" s="204">
        <f t="shared" si="43"/>
        <v>3.5337860401823793</v>
      </c>
      <c r="AI137" s="204">
        <f t="shared" si="43"/>
        <v>3.7342200960737566</v>
      </c>
      <c r="AJ137" s="204">
        <f t="shared" si="43"/>
        <v>3.9435151371119872</v>
      </c>
      <c r="AK137" s="204">
        <f t="shared" si="43"/>
        <v>4.1620628984112642</v>
      </c>
      <c r="AL137" s="204">
        <f t="shared" si="43"/>
        <v>4.3902724332955678</v>
      </c>
      <c r="AM137" s="204">
        <f t="shared" si="43"/>
        <v>4.6285708789190521</v>
      </c>
      <c r="AN137" s="204">
        <f t="shared" si="43"/>
        <v>4.8774042557337323</v>
      </c>
      <c r="AO137" s="204">
        <f t="shared" si="43"/>
        <v>5.1372383023008181</v>
      </c>
      <c r="AP137" s="204">
        <f t="shared" si="43"/>
        <v>5.4085593470082083</v>
      </c>
      <c r="AQ137" s="204">
        <f t="shared" si="43"/>
        <v>5.6918752183257224</v>
      </c>
      <c r="AR137" s="204">
        <f t="shared" si="43"/>
        <v>5.9877161953017914</v>
      </c>
      <c r="AS137" s="204">
        <f t="shared" si="43"/>
        <v>6.2966360000806381</v>
      </c>
      <c r="AT137" s="204">
        <f t="shared" si="43"/>
        <v>6.619212834297624</v>
      </c>
      <c r="AU137" s="204">
        <f t="shared" si="43"/>
        <v>6.956050461292584</v>
      </c>
      <c r="AV137" s="204">
        <f t="shared" si="43"/>
        <v>7.3077793361667034</v>
      </c>
      <c r="AW137" s="204">
        <f>(1+AV137)*(1+AW136)-1</f>
        <v>7.6750577857980584</v>
      </c>
      <c r="AX137" s="204">
        <f t="shared" si="43"/>
        <v>8.0585732410244439</v>
      </c>
      <c r="AY137" s="204">
        <f t="shared" si="43"/>
        <v>8.459043523299739</v>
      </c>
    </row>
    <row r="138" spans="1:5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x14ac:dyDescent="0.2">
      <c r="A139" s="182"/>
      <c r="B139" s="207">
        <v>2024</v>
      </c>
      <c r="C139" s="207">
        <f>B139+1</f>
        <v>2025</v>
      </c>
      <c r="D139" s="207">
        <f t="shared" ref="D139:S140" si="44">C139+1</f>
        <v>2026</v>
      </c>
      <c r="E139" s="207">
        <f t="shared" si="44"/>
        <v>2027</v>
      </c>
      <c r="F139" s="207">
        <f t="shared" si="44"/>
        <v>2028</v>
      </c>
      <c r="G139" s="207">
        <f t="shared" si="44"/>
        <v>2029</v>
      </c>
      <c r="H139" s="207">
        <f t="shared" si="44"/>
        <v>2030</v>
      </c>
      <c r="I139" s="207">
        <f t="shared" si="44"/>
        <v>2031</v>
      </c>
      <c r="J139" s="207">
        <f t="shared" si="44"/>
        <v>2032</v>
      </c>
      <c r="K139" s="207">
        <f t="shared" si="44"/>
        <v>2033</v>
      </c>
      <c r="L139" s="207">
        <f t="shared" si="44"/>
        <v>2034</v>
      </c>
      <c r="M139" s="207">
        <f t="shared" si="44"/>
        <v>2035</v>
      </c>
      <c r="N139" s="207">
        <f t="shared" si="44"/>
        <v>2036</v>
      </c>
      <c r="O139" s="207">
        <f t="shared" si="44"/>
        <v>2037</v>
      </c>
      <c r="P139" s="207">
        <f t="shared" si="44"/>
        <v>2038</v>
      </c>
      <c r="Q139" s="207">
        <f t="shared" si="44"/>
        <v>2039</v>
      </c>
      <c r="R139" s="207">
        <f t="shared" si="44"/>
        <v>2040</v>
      </c>
      <c r="S139" s="207">
        <f t="shared" si="44"/>
        <v>2041</v>
      </c>
      <c r="T139" s="207">
        <f t="shared" ref="T139:AI140" si="45">S139+1</f>
        <v>2042</v>
      </c>
      <c r="U139" s="207">
        <f t="shared" si="45"/>
        <v>2043</v>
      </c>
      <c r="V139" s="207">
        <f t="shared" si="45"/>
        <v>2044</v>
      </c>
      <c r="W139" s="207">
        <f t="shared" si="45"/>
        <v>2045</v>
      </c>
      <c r="X139" s="207">
        <f t="shared" si="45"/>
        <v>2046</v>
      </c>
      <c r="Y139" s="207">
        <f t="shared" si="45"/>
        <v>2047</v>
      </c>
      <c r="Z139" s="207">
        <f t="shared" si="45"/>
        <v>2048</v>
      </c>
      <c r="AA139" s="207">
        <f t="shared" si="45"/>
        <v>2049</v>
      </c>
      <c r="AB139" s="207">
        <f t="shared" si="45"/>
        <v>2050</v>
      </c>
      <c r="AC139" s="207">
        <f t="shared" si="45"/>
        <v>2051</v>
      </c>
      <c r="AD139" s="207">
        <f t="shared" si="45"/>
        <v>2052</v>
      </c>
      <c r="AE139" s="207">
        <f t="shared" si="45"/>
        <v>2053</v>
      </c>
      <c r="AF139" s="207">
        <f t="shared" si="45"/>
        <v>2054</v>
      </c>
      <c r="AG139" s="207">
        <f t="shared" si="45"/>
        <v>2055</v>
      </c>
      <c r="AH139" s="207">
        <f t="shared" si="45"/>
        <v>2056</v>
      </c>
      <c r="AI139" s="207">
        <f t="shared" si="45"/>
        <v>2057</v>
      </c>
      <c r="AJ139" s="207">
        <f t="shared" ref="AJ139:AY140" si="46">AI139+1</f>
        <v>2058</v>
      </c>
      <c r="AK139" s="207">
        <f t="shared" si="46"/>
        <v>2059</v>
      </c>
      <c r="AL139" s="207">
        <f t="shared" si="46"/>
        <v>2060</v>
      </c>
      <c r="AM139" s="207">
        <f t="shared" si="46"/>
        <v>2061</v>
      </c>
      <c r="AN139" s="207">
        <f t="shared" si="46"/>
        <v>2062</v>
      </c>
      <c r="AO139" s="207">
        <f t="shared" si="46"/>
        <v>2063</v>
      </c>
      <c r="AP139" s="207">
        <f t="shared" si="46"/>
        <v>2064</v>
      </c>
      <c r="AQ139" s="207">
        <f t="shared" si="46"/>
        <v>2065</v>
      </c>
      <c r="AR139" s="207">
        <f t="shared" si="46"/>
        <v>2066</v>
      </c>
      <c r="AS139" s="207">
        <f t="shared" si="46"/>
        <v>2067</v>
      </c>
      <c r="AT139" s="207">
        <f t="shared" si="46"/>
        <v>2068</v>
      </c>
      <c r="AU139" s="207">
        <f t="shared" si="46"/>
        <v>2069</v>
      </c>
      <c r="AV139" s="207">
        <f t="shared" si="46"/>
        <v>2070</v>
      </c>
      <c r="AW139" s="207">
        <f t="shared" si="46"/>
        <v>2071</v>
      </c>
      <c r="AX139" s="207">
        <f t="shared" si="46"/>
        <v>2072</v>
      </c>
      <c r="AY139" s="207">
        <f t="shared" si="46"/>
        <v>2073</v>
      </c>
    </row>
    <row r="140" spans="1:51" x14ac:dyDescent="0.2">
      <c r="A140" s="182">
        <v>0</v>
      </c>
      <c r="B140" s="208">
        <f t="shared" ref="B140:C140" si="47">A140+1</f>
        <v>1</v>
      </c>
      <c r="C140" s="208">
        <f t="shared" si="47"/>
        <v>2</v>
      </c>
      <c r="D140" s="208">
        <f t="shared" si="44"/>
        <v>3</v>
      </c>
      <c r="E140" s="208">
        <f>D140+1</f>
        <v>4</v>
      </c>
      <c r="F140" s="208">
        <f t="shared" si="44"/>
        <v>5</v>
      </c>
      <c r="G140" s="208">
        <f t="shared" si="44"/>
        <v>6</v>
      </c>
      <c r="H140" s="208">
        <f t="shared" si="44"/>
        <v>7</v>
      </c>
      <c r="I140" s="208">
        <f t="shared" si="44"/>
        <v>8</v>
      </c>
      <c r="J140" s="208">
        <f t="shared" si="44"/>
        <v>9</v>
      </c>
      <c r="K140" s="208">
        <f t="shared" si="44"/>
        <v>10</v>
      </c>
      <c r="L140" s="208">
        <f t="shared" si="44"/>
        <v>11</v>
      </c>
      <c r="M140" s="208">
        <f t="shared" si="44"/>
        <v>12</v>
      </c>
      <c r="N140" s="208">
        <f t="shared" si="44"/>
        <v>13</v>
      </c>
      <c r="O140" s="208">
        <f t="shared" si="44"/>
        <v>14</v>
      </c>
      <c r="P140" s="208">
        <f t="shared" si="44"/>
        <v>15</v>
      </c>
      <c r="Q140" s="208">
        <f t="shared" si="44"/>
        <v>16</v>
      </c>
      <c r="R140" s="208">
        <f t="shared" si="44"/>
        <v>17</v>
      </c>
      <c r="S140" s="208">
        <f t="shared" si="44"/>
        <v>18</v>
      </c>
      <c r="T140" s="208">
        <f t="shared" si="45"/>
        <v>19</v>
      </c>
      <c r="U140" s="208">
        <f t="shared" si="45"/>
        <v>20</v>
      </c>
      <c r="V140" s="208">
        <f t="shared" si="45"/>
        <v>21</v>
      </c>
      <c r="W140" s="208">
        <f t="shared" si="45"/>
        <v>22</v>
      </c>
      <c r="X140" s="208">
        <f t="shared" si="45"/>
        <v>23</v>
      </c>
      <c r="Y140" s="208">
        <f t="shared" si="45"/>
        <v>24</v>
      </c>
      <c r="Z140" s="208">
        <f t="shared" si="45"/>
        <v>25</v>
      </c>
      <c r="AA140" s="208">
        <f t="shared" si="45"/>
        <v>26</v>
      </c>
      <c r="AB140" s="208">
        <f t="shared" si="45"/>
        <v>27</v>
      </c>
      <c r="AC140" s="208">
        <f t="shared" si="45"/>
        <v>28</v>
      </c>
      <c r="AD140" s="208">
        <f t="shared" si="45"/>
        <v>29</v>
      </c>
      <c r="AE140" s="208">
        <f t="shared" si="45"/>
        <v>30</v>
      </c>
      <c r="AF140" s="208">
        <f t="shared" si="45"/>
        <v>31</v>
      </c>
      <c r="AG140" s="208">
        <f t="shared" si="45"/>
        <v>32</v>
      </c>
      <c r="AH140" s="208">
        <f t="shared" si="45"/>
        <v>33</v>
      </c>
      <c r="AI140" s="208">
        <f t="shared" si="45"/>
        <v>34</v>
      </c>
      <c r="AJ140" s="208">
        <f t="shared" si="46"/>
        <v>35</v>
      </c>
      <c r="AK140" s="208">
        <f t="shared" si="46"/>
        <v>36</v>
      </c>
      <c r="AL140" s="208">
        <f t="shared" si="46"/>
        <v>37</v>
      </c>
      <c r="AM140" s="208">
        <f t="shared" si="46"/>
        <v>38</v>
      </c>
      <c r="AN140" s="208">
        <f t="shared" si="46"/>
        <v>39</v>
      </c>
      <c r="AO140" s="208">
        <f t="shared" si="46"/>
        <v>40</v>
      </c>
      <c r="AP140" s="208">
        <f>AO140+1</f>
        <v>41</v>
      </c>
      <c r="AQ140" s="208">
        <f t="shared" si="46"/>
        <v>42</v>
      </c>
      <c r="AR140" s="208">
        <f t="shared" si="46"/>
        <v>43</v>
      </c>
      <c r="AS140" s="208">
        <f t="shared" si="46"/>
        <v>44</v>
      </c>
      <c r="AT140" s="208">
        <f t="shared" si="46"/>
        <v>45</v>
      </c>
      <c r="AU140" s="208">
        <f t="shared" si="46"/>
        <v>46</v>
      </c>
      <c r="AV140" s="208">
        <f t="shared" si="46"/>
        <v>47</v>
      </c>
      <c r="AW140" s="208">
        <f t="shared" si="46"/>
        <v>48</v>
      </c>
      <c r="AX140" s="208">
        <f t="shared" si="46"/>
        <v>49</v>
      </c>
      <c r="AY140" s="208">
        <f t="shared" si="46"/>
        <v>50</v>
      </c>
    </row>
    <row r="141" spans="1:51" ht="15" x14ac:dyDescent="0.2">
      <c r="A141" s="182"/>
      <c r="B141" s="209">
        <f>AVERAGE(A140:B140)</f>
        <v>0.5</v>
      </c>
      <c r="C141" s="209">
        <f>AVERAGE(B140:C140)</f>
        <v>1.5</v>
      </c>
      <c r="D141" s="209">
        <f>AVERAGE(C140:D140)</f>
        <v>2.5</v>
      </c>
      <c r="E141" s="209">
        <f>AVERAGE(D140:E140)</f>
        <v>3.5</v>
      </c>
      <c r="F141" s="209">
        <f t="shared" ref="F141:AO141" si="48">AVERAGE(E140:F140)</f>
        <v>4.5</v>
      </c>
      <c r="G141" s="209">
        <f t="shared" si="48"/>
        <v>5.5</v>
      </c>
      <c r="H141" s="209">
        <f t="shared" si="48"/>
        <v>6.5</v>
      </c>
      <c r="I141" s="209">
        <f t="shared" si="48"/>
        <v>7.5</v>
      </c>
      <c r="J141" s="209">
        <f t="shared" si="48"/>
        <v>8.5</v>
      </c>
      <c r="K141" s="209">
        <f t="shared" si="48"/>
        <v>9.5</v>
      </c>
      <c r="L141" s="209">
        <f t="shared" si="48"/>
        <v>10.5</v>
      </c>
      <c r="M141" s="209">
        <f t="shared" si="48"/>
        <v>11.5</v>
      </c>
      <c r="N141" s="209">
        <f t="shared" si="48"/>
        <v>12.5</v>
      </c>
      <c r="O141" s="209">
        <f t="shared" si="48"/>
        <v>13.5</v>
      </c>
      <c r="P141" s="209">
        <f t="shared" si="48"/>
        <v>14.5</v>
      </c>
      <c r="Q141" s="209">
        <f t="shared" si="48"/>
        <v>15.5</v>
      </c>
      <c r="R141" s="209">
        <f t="shared" si="48"/>
        <v>16.5</v>
      </c>
      <c r="S141" s="209">
        <f t="shared" si="48"/>
        <v>17.5</v>
      </c>
      <c r="T141" s="209">
        <f t="shared" si="48"/>
        <v>18.5</v>
      </c>
      <c r="U141" s="209">
        <f t="shared" si="48"/>
        <v>19.5</v>
      </c>
      <c r="V141" s="209">
        <f t="shared" si="48"/>
        <v>20.5</v>
      </c>
      <c r="W141" s="209">
        <f t="shared" si="48"/>
        <v>21.5</v>
      </c>
      <c r="X141" s="209">
        <f t="shared" si="48"/>
        <v>22.5</v>
      </c>
      <c r="Y141" s="209">
        <f t="shared" si="48"/>
        <v>23.5</v>
      </c>
      <c r="Z141" s="209">
        <f t="shared" si="48"/>
        <v>24.5</v>
      </c>
      <c r="AA141" s="209">
        <f t="shared" si="48"/>
        <v>25.5</v>
      </c>
      <c r="AB141" s="209">
        <f t="shared" si="48"/>
        <v>26.5</v>
      </c>
      <c r="AC141" s="209">
        <f t="shared" si="48"/>
        <v>27.5</v>
      </c>
      <c r="AD141" s="209">
        <f t="shared" si="48"/>
        <v>28.5</v>
      </c>
      <c r="AE141" s="209">
        <f t="shared" si="48"/>
        <v>29.5</v>
      </c>
      <c r="AF141" s="209">
        <f t="shared" si="48"/>
        <v>30.5</v>
      </c>
      <c r="AG141" s="209">
        <f t="shared" si="48"/>
        <v>31.5</v>
      </c>
      <c r="AH141" s="209">
        <f t="shared" si="48"/>
        <v>32.5</v>
      </c>
      <c r="AI141" s="209">
        <f t="shared" si="48"/>
        <v>33.5</v>
      </c>
      <c r="AJ141" s="209">
        <f t="shared" si="48"/>
        <v>34.5</v>
      </c>
      <c r="AK141" s="209">
        <f t="shared" si="48"/>
        <v>35.5</v>
      </c>
      <c r="AL141" s="209">
        <f t="shared" si="48"/>
        <v>36.5</v>
      </c>
      <c r="AM141" s="209">
        <f t="shared" si="48"/>
        <v>37.5</v>
      </c>
      <c r="AN141" s="209">
        <f t="shared" si="48"/>
        <v>38.5</v>
      </c>
      <c r="AO141" s="209">
        <f t="shared" si="48"/>
        <v>39.5</v>
      </c>
      <c r="AP141" s="209">
        <f>AVERAGE(AO140:AP140)</f>
        <v>40.5</v>
      </c>
      <c r="AQ141" s="209">
        <f t="shared" ref="AQ141:AY141" si="49">AVERAGE(AP140:AQ140)</f>
        <v>41.5</v>
      </c>
      <c r="AR141" s="209">
        <f t="shared" si="49"/>
        <v>42.5</v>
      </c>
      <c r="AS141" s="209">
        <f t="shared" si="49"/>
        <v>43.5</v>
      </c>
      <c r="AT141" s="209">
        <f t="shared" si="49"/>
        <v>44.5</v>
      </c>
      <c r="AU141" s="209">
        <f t="shared" si="49"/>
        <v>45.5</v>
      </c>
      <c r="AV141" s="209">
        <f t="shared" si="49"/>
        <v>46.5</v>
      </c>
      <c r="AW141" s="209">
        <f t="shared" si="49"/>
        <v>47.5</v>
      </c>
      <c r="AX141" s="209">
        <f t="shared" si="49"/>
        <v>48.5</v>
      </c>
      <c r="AY141" s="209">
        <f t="shared" si="49"/>
        <v>49.5</v>
      </c>
    </row>
    <row r="142" spans="1:51" ht="12.75" x14ac:dyDescent="0.2">
      <c r="A142" s="182"/>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2"/>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2"/>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C22" sqref="C22:D22"/>
    </sheetView>
  </sheetViews>
  <sheetFormatPr defaultRowHeight="15.75" x14ac:dyDescent="0.25"/>
  <cols>
    <col min="1" max="1" width="9.140625" style="210"/>
    <col min="2" max="2" width="37.7109375" style="210" customWidth="1"/>
    <col min="3" max="6" width="17.28515625" style="210" customWidth="1"/>
    <col min="7" max="8" width="17.28515625" style="210" hidden="1"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4" t="str">
        <f>'2. паспорт  ТП'!A4:S4</f>
        <v>Год раскрытия информации: 2026 год</v>
      </c>
      <c r="B5" s="314"/>
      <c r="C5" s="314"/>
      <c r="D5" s="314"/>
      <c r="E5" s="314"/>
      <c r="F5" s="314"/>
      <c r="G5" s="314"/>
      <c r="H5" s="314"/>
      <c r="I5" s="314"/>
      <c r="J5" s="314"/>
      <c r="K5" s="314"/>
      <c r="L5" s="31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5" t="s">
        <v>3</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row>
    <row r="10" spans="1:44" x14ac:dyDescent="0.25">
      <c r="A10" s="317" t="s">
        <v>5</v>
      </c>
      <c r="B10" s="317"/>
      <c r="C10" s="317"/>
      <c r="D10" s="317"/>
      <c r="E10" s="317"/>
      <c r="F10" s="317"/>
      <c r="G10" s="317"/>
      <c r="H10" s="317"/>
      <c r="I10" s="317"/>
      <c r="J10" s="317"/>
      <c r="K10" s="317"/>
      <c r="L10" s="317"/>
    </row>
    <row r="11" spans="1:44" ht="18.75" x14ac:dyDescent="0.25">
      <c r="A11" s="315"/>
      <c r="B11" s="315"/>
      <c r="C11" s="315"/>
      <c r="D11" s="315"/>
      <c r="E11" s="315"/>
      <c r="F11" s="315"/>
      <c r="G11" s="315"/>
      <c r="H11" s="315"/>
      <c r="I11" s="315"/>
      <c r="J11" s="315"/>
      <c r="K11" s="315"/>
      <c r="L11" s="315"/>
    </row>
    <row r="12" spans="1:44" x14ac:dyDescent="0.25">
      <c r="A12" s="325" t="str">
        <f>'1. паспорт местоположение'!A12:C12</f>
        <v>P_23-1415</v>
      </c>
      <c r="B12" s="325"/>
      <c r="C12" s="325"/>
      <c r="D12" s="325"/>
      <c r="E12" s="325"/>
      <c r="F12" s="325"/>
      <c r="G12" s="325"/>
      <c r="H12" s="325"/>
      <c r="I12" s="325"/>
      <c r="J12" s="325"/>
      <c r="K12" s="325"/>
      <c r="L12" s="325"/>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25" t="str">
        <f>'1. паспорт местоположение'!A15</f>
        <v>Переустройство (вынос)  КЛ 6 кВ 148 (инв. 532183701) ул. Победы г.Черняховск Черняховского МО</v>
      </c>
      <c r="B15" s="325"/>
      <c r="C15" s="325"/>
      <c r="D15" s="325"/>
      <c r="E15" s="325"/>
      <c r="F15" s="325"/>
      <c r="G15" s="325"/>
      <c r="H15" s="325"/>
      <c r="I15" s="325"/>
      <c r="J15" s="325"/>
      <c r="K15" s="325"/>
      <c r="L15" s="325"/>
    </row>
    <row r="16" spans="1:44" x14ac:dyDescent="0.25">
      <c r="A16" s="317" t="s">
        <v>9</v>
      </c>
      <c r="B16" s="317"/>
      <c r="C16" s="317"/>
      <c r="D16" s="317"/>
      <c r="E16" s="317"/>
      <c r="F16" s="317"/>
      <c r="G16" s="317"/>
      <c r="H16" s="317"/>
      <c r="I16" s="317"/>
      <c r="J16" s="317"/>
      <c r="K16" s="317"/>
      <c r="L16" s="317"/>
    </row>
    <row r="17" spans="1:12" ht="15.75" customHeight="1" x14ac:dyDescent="0.25">
      <c r="L17" s="211"/>
    </row>
    <row r="18" spans="1:12" x14ac:dyDescent="0.25">
      <c r="K18" s="212"/>
    </row>
    <row r="19" spans="1:12" ht="15.75" customHeight="1" x14ac:dyDescent="0.25">
      <c r="A19" s="375" t="s">
        <v>359</v>
      </c>
      <c r="B19" s="375"/>
      <c r="C19" s="375"/>
      <c r="D19" s="375"/>
      <c r="E19" s="375"/>
      <c r="F19" s="375"/>
      <c r="G19" s="375"/>
      <c r="H19" s="375"/>
      <c r="I19" s="375"/>
      <c r="J19" s="375"/>
      <c r="K19" s="375"/>
      <c r="L19" s="375"/>
    </row>
    <row r="20" spans="1:12" x14ac:dyDescent="0.25">
      <c r="A20" s="213"/>
      <c r="B20" s="213"/>
    </row>
    <row r="21" spans="1:12" ht="28.5" customHeight="1" x14ac:dyDescent="0.25">
      <c r="A21" s="376" t="s">
        <v>360</v>
      </c>
      <c r="B21" s="376" t="s">
        <v>361</v>
      </c>
      <c r="C21" s="377" t="s">
        <v>362</v>
      </c>
      <c r="D21" s="377"/>
      <c r="E21" s="377"/>
      <c r="F21" s="377"/>
      <c r="G21" s="377"/>
      <c r="H21" s="377"/>
      <c r="I21" s="376" t="s">
        <v>363</v>
      </c>
      <c r="J21" s="378" t="s">
        <v>364</v>
      </c>
      <c r="K21" s="376" t="s">
        <v>365</v>
      </c>
      <c r="L21" s="381" t="s">
        <v>366</v>
      </c>
    </row>
    <row r="22" spans="1:12" ht="58.5" customHeight="1" x14ac:dyDescent="0.25">
      <c r="A22" s="376"/>
      <c r="B22" s="376"/>
      <c r="C22" s="376" t="s">
        <v>439</v>
      </c>
      <c r="D22" s="376"/>
      <c r="E22" s="376" t="s">
        <v>367</v>
      </c>
      <c r="F22" s="376"/>
      <c r="G22" s="376" t="s">
        <v>368</v>
      </c>
      <c r="H22" s="376"/>
      <c r="I22" s="376"/>
      <c r="J22" s="379"/>
      <c r="K22" s="376"/>
      <c r="L22" s="381"/>
    </row>
    <row r="23" spans="1:12" ht="31.5" x14ac:dyDescent="0.25">
      <c r="A23" s="376"/>
      <c r="B23" s="376"/>
      <c r="C23" s="215" t="s">
        <v>369</v>
      </c>
      <c r="D23" s="215" t="s">
        <v>370</v>
      </c>
      <c r="E23" s="215" t="s">
        <v>369</v>
      </c>
      <c r="F23" s="215" t="s">
        <v>370</v>
      </c>
      <c r="G23" s="215" t="s">
        <v>369</v>
      </c>
      <c r="H23" s="215" t="s">
        <v>370</v>
      </c>
      <c r="I23" s="376"/>
      <c r="J23" s="380"/>
      <c r="K23" s="376"/>
      <c r="L23" s="381"/>
    </row>
    <row r="24" spans="1:12"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371</v>
      </c>
      <c r="C25" s="216"/>
      <c r="D25" s="217"/>
      <c r="E25" s="217"/>
      <c r="F25" s="217"/>
      <c r="G25" s="217"/>
      <c r="H25" s="217"/>
      <c r="I25" s="217"/>
      <c r="J25" s="217"/>
      <c r="K25" s="218"/>
      <c r="L25" s="67"/>
    </row>
    <row r="26" spans="1:12" ht="21.75" customHeight="1" x14ac:dyDescent="0.25">
      <c r="A26" s="215" t="s">
        <v>372</v>
      </c>
      <c r="B26" s="219" t="s">
        <v>373</v>
      </c>
      <c r="C26" s="220" t="s">
        <v>30</v>
      </c>
      <c r="D26" s="220" t="s">
        <v>30</v>
      </c>
      <c r="E26" s="220" t="s">
        <v>30</v>
      </c>
      <c r="F26" s="220" t="s">
        <v>30</v>
      </c>
      <c r="G26" s="220" t="s">
        <v>30</v>
      </c>
      <c r="H26" s="220" t="s">
        <v>30</v>
      </c>
      <c r="I26" s="220"/>
      <c r="J26" s="220"/>
      <c r="K26" s="218"/>
      <c r="L26" s="218"/>
    </row>
    <row r="27" spans="1:12" ht="39" customHeight="1" x14ac:dyDescent="0.25">
      <c r="A27" s="215" t="s">
        <v>374</v>
      </c>
      <c r="B27" s="219" t="s">
        <v>375</v>
      </c>
      <c r="C27" s="220" t="s">
        <v>30</v>
      </c>
      <c r="D27" s="220" t="s">
        <v>30</v>
      </c>
      <c r="E27" s="220" t="s">
        <v>30</v>
      </c>
      <c r="F27" s="220" t="s">
        <v>30</v>
      </c>
      <c r="G27" s="220" t="s">
        <v>30</v>
      </c>
      <c r="H27" s="220" t="s">
        <v>30</v>
      </c>
      <c r="I27" s="220"/>
      <c r="J27" s="220"/>
      <c r="K27" s="218"/>
      <c r="L27" s="218"/>
    </row>
    <row r="28" spans="1:12" ht="70.5" customHeight="1" x14ac:dyDescent="0.25">
      <c r="A28" s="215" t="s">
        <v>376</v>
      </c>
      <c r="B28" s="219" t="s">
        <v>377</v>
      </c>
      <c r="C28" s="220" t="s">
        <v>30</v>
      </c>
      <c r="D28" s="220" t="s">
        <v>30</v>
      </c>
      <c r="E28" s="220" t="s">
        <v>30</v>
      </c>
      <c r="F28" s="220" t="s">
        <v>30</v>
      </c>
      <c r="G28" s="220" t="s">
        <v>30</v>
      </c>
      <c r="H28" s="220" t="s">
        <v>30</v>
      </c>
      <c r="I28" s="220"/>
      <c r="J28" s="220"/>
      <c r="K28" s="218"/>
      <c r="L28" s="218"/>
    </row>
    <row r="29" spans="1:12" ht="54" customHeight="1" x14ac:dyDescent="0.25">
      <c r="A29" s="215" t="s">
        <v>378</v>
      </c>
      <c r="B29" s="219" t="s">
        <v>379</v>
      </c>
      <c r="C29" s="220" t="s">
        <v>30</v>
      </c>
      <c r="D29" s="220" t="s">
        <v>30</v>
      </c>
      <c r="E29" s="220" t="s">
        <v>30</v>
      </c>
      <c r="F29" s="220" t="s">
        <v>30</v>
      </c>
      <c r="G29" s="220" t="s">
        <v>30</v>
      </c>
      <c r="H29" s="220" t="s">
        <v>30</v>
      </c>
      <c r="I29" s="220"/>
      <c r="J29" s="220"/>
      <c r="K29" s="218"/>
      <c r="L29" s="218"/>
    </row>
    <row r="30" spans="1:12" ht="42" customHeight="1" x14ac:dyDescent="0.25">
      <c r="A30" s="215" t="s">
        <v>380</v>
      </c>
      <c r="B30" s="219" t="s">
        <v>381</v>
      </c>
      <c r="C30" s="220" t="s">
        <v>30</v>
      </c>
      <c r="D30" s="220" t="s">
        <v>30</v>
      </c>
      <c r="E30" s="220" t="s">
        <v>30</v>
      </c>
      <c r="F30" s="220" t="s">
        <v>30</v>
      </c>
      <c r="G30" s="220" t="s">
        <v>30</v>
      </c>
      <c r="H30" s="220" t="s">
        <v>30</v>
      </c>
      <c r="I30" s="220"/>
      <c r="J30" s="220"/>
      <c r="K30" s="218"/>
      <c r="L30" s="218"/>
    </row>
    <row r="31" spans="1:12" ht="37.5" customHeight="1" x14ac:dyDescent="0.25">
      <c r="A31" s="215" t="s">
        <v>382</v>
      </c>
      <c r="B31" s="221" t="s">
        <v>383</v>
      </c>
      <c r="C31" s="222">
        <v>45358</v>
      </c>
      <c r="D31" s="222">
        <v>45358</v>
      </c>
      <c r="E31" s="222">
        <v>45358</v>
      </c>
      <c r="F31" s="222">
        <v>45358</v>
      </c>
      <c r="G31" s="222">
        <v>45358</v>
      </c>
      <c r="H31" s="222">
        <v>45358</v>
      </c>
      <c r="I31" s="220">
        <v>100</v>
      </c>
      <c r="J31" s="220"/>
      <c r="K31" s="218"/>
      <c r="L31" s="218"/>
    </row>
    <row r="32" spans="1:12" ht="31.5" x14ac:dyDescent="0.25">
      <c r="A32" s="215" t="s">
        <v>384</v>
      </c>
      <c r="B32" s="221" t="s">
        <v>385</v>
      </c>
      <c r="C32" s="222">
        <v>45478</v>
      </c>
      <c r="D32" s="222">
        <v>45478</v>
      </c>
      <c r="E32" s="222">
        <v>45478</v>
      </c>
      <c r="F32" s="222">
        <v>45478</v>
      </c>
      <c r="G32" s="222">
        <v>45478</v>
      </c>
      <c r="H32" s="222">
        <v>45478</v>
      </c>
      <c r="I32" s="220">
        <v>100</v>
      </c>
      <c r="J32" s="220"/>
      <c r="K32" s="218"/>
      <c r="L32" s="218"/>
    </row>
    <row r="33" spans="1:12" ht="37.5" customHeight="1" x14ac:dyDescent="0.25">
      <c r="A33" s="215" t="s">
        <v>386</v>
      </c>
      <c r="B33" s="221" t="s">
        <v>387</v>
      </c>
      <c r="C33" s="220" t="s">
        <v>30</v>
      </c>
      <c r="D33" s="220" t="s">
        <v>30</v>
      </c>
      <c r="E33" s="220" t="s">
        <v>30</v>
      </c>
      <c r="F33" s="220" t="s">
        <v>30</v>
      </c>
      <c r="G33" s="220" t="s">
        <v>30</v>
      </c>
      <c r="H33" s="220" t="s">
        <v>30</v>
      </c>
      <c r="I33" s="220"/>
      <c r="J33" s="220"/>
      <c r="K33" s="218"/>
      <c r="L33" s="218"/>
    </row>
    <row r="34" spans="1:12" ht="47.25" customHeight="1" x14ac:dyDescent="0.25">
      <c r="A34" s="215" t="s">
        <v>388</v>
      </c>
      <c r="B34" s="221" t="s">
        <v>389</v>
      </c>
      <c r="C34" s="220" t="s">
        <v>30</v>
      </c>
      <c r="D34" s="220" t="s">
        <v>30</v>
      </c>
      <c r="E34" s="220" t="s">
        <v>30</v>
      </c>
      <c r="F34" s="220" t="s">
        <v>30</v>
      </c>
      <c r="G34" s="220" t="s">
        <v>30</v>
      </c>
      <c r="H34" s="220" t="s">
        <v>30</v>
      </c>
      <c r="I34" s="220"/>
      <c r="J34" s="220"/>
      <c r="K34" s="223"/>
      <c r="L34" s="218"/>
    </row>
    <row r="35" spans="1:12" ht="49.5" customHeight="1" x14ac:dyDescent="0.25">
      <c r="A35" s="215" t="s">
        <v>390</v>
      </c>
      <c r="B35" s="221" t="s">
        <v>391</v>
      </c>
      <c r="C35" s="222">
        <v>45492</v>
      </c>
      <c r="D35" s="222">
        <v>45492</v>
      </c>
      <c r="E35" s="222">
        <v>45492</v>
      </c>
      <c r="F35" s="222">
        <v>45492</v>
      </c>
      <c r="G35" s="222">
        <v>45492</v>
      </c>
      <c r="H35" s="222">
        <v>45492</v>
      </c>
      <c r="I35" s="220">
        <v>100</v>
      </c>
      <c r="J35" s="220"/>
      <c r="K35" s="223"/>
      <c r="L35" s="218"/>
    </row>
    <row r="36" spans="1:12" ht="37.5" customHeight="1" x14ac:dyDescent="0.25">
      <c r="A36" s="215" t="s">
        <v>392</v>
      </c>
      <c r="B36" s="221" t="s">
        <v>393</v>
      </c>
      <c r="C36" s="220" t="s">
        <v>30</v>
      </c>
      <c r="D36" s="220" t="s">
        <v>30</v>
      </c>
      <c r="E36" s="220" t="s">
        <v>30</v>
      </c>
      <c r="F36" s="220" t="s">
        <v>30</v>
      </c>
      <c r="G36" s="220" t="s">
        <v>30</v>
      </c>
      <c r="H36" s="220" t="s">
        <v>30</v>
      </c>
      <c r="I36" s="220"/>
      <c r="J36" s="220"/>
      <c r="K36" s="218"/>
      <c r="L36" s="218"/>
    </row>
    <row r="37" spans="1:12" x14ac:dyDescent="0.25">
      <c r="A37" s="215" t="s">
        <v>394</v>
      </c>
      <c r="B37" s="221" t="s">
        <v>395</v>
      </c>
      <c r="C37" s="222">
        <v>45478</v>
      </c>
      <c r="D37" s="222">
        <v>45478</v>
      </c>
      <c r="E37" s="222">
        <v>45478</v>
      </c>
      <c r="F37" s="222">
        <v>45478</v>
      </c>
      <c r="G37" s="222">
        <v>45478</v>
      </c>
      <c r="H37" s="222">
        <v>45478</v>
      </c>
      <c r="I37" s="220">
        <v>100</v>
      </c>
      <c r="J37" s="220"/>
      <c r="K37" s="218"/>
      <c r="L37" s="218"/>
    </row>
    <row r="38" spans="1:12" x14ac:dyDescent="0.25">
      <c r="A38" s="215" t="s">
        <v>396</v>
      </c>
      <c r="B38" s="216" t="s">
        <v>397</v>
      </c>
      <c r="C38" s="224"/>
      <c r="D38" s="224"/>
      <c r="E38" s="224"/>
      <c r="F38" s="224"/>
      <c r="G38" s="224"/>
      <c r="H38" s="224"/>
      <c r="I38" s="224"/>
      <c r="J38" s="224"/>
      <c r="K38" s="218"/>
      <c r="L38" s="218"/>
    </row>
    <row r="39" spans="1:12" ht="78.75" x14ac:dyDescent="0.25">
      <c r="A39" s="215">
        <v>2</v>
      </c>
      <c r="B39" s="221" t="s">
        <v>398</v>
      </c>
      <c r="C39" s="222">
        <v>45579</v>
      </c>
      <c r="D39" s="222">
        <v>45742</v>
      </c>
      <c r="E39" s="222">
        <v>45579</v>
      </c>
      <c r="F39" s="222">
        <v>45742</v>
      </c>
      <c r="G39" s="222">
        <v>45579</v>
      </c>
      <c r="H39" s="222">
        <v>45742</v>
      </c>
      <c r="I39" s="220">
        <v>100</v>
      </c>
      <c r="J39" s="220"/>
      <c r="K39" s="218"/>
      <c r="L39" s="218"/>
    </row>
    <row r="40" spans="1:12" ht="33.75" customHeight="1" x14ac:dyDescent="0.25">
      <c r="A40" s="215" t="s">
        <v>399</v>
      </c>
      <c r="B40" s="221" t="s">
        <v>400</v>
      </c>
      <c r="C40" s="220" t="s">
        <v>30</v>
      </c>
      <c r="D40" s="220" t="s">
        <v>30</v>
      </c>
      <c r="E40" s="220" t="s">
        <v>30</v>
      </c>
      <c r="F40" s="220" t="s">
        <v>30</v>
      </c>
      <c r="G40" s="220" t="s">
        <v>30</v>
      </c>
      <c r="H40" s="220" t="s">
        <v>30</v>
      </c>
      <c r="I40" s="220"/>
      <c r="J40" s="224"/>
      <c r="K40" s="218"/>
      <c r="L40" s="218"/>
    </row>
    <row r="41" spans="1:12" ht="63" customHeight="1" x14ac:dyDescent="0.25">
      <c r="A41" s="215" t="s">
        <v>401</v>
      </c>
      <c r="B41" s="216" t="s">
        <v>402</v>
      </c>
      <c r="C41" s="224"/>
      <c r="D41" s="224"/>
      <c r="E41" s="224"/>
      <c r="F41" s="224"/>
      <c r="G41" s="224"/>
      <c r="H41" s="224"/>
      <c r="I41" s="224"/>
      <c r="J41" s="224"/>
      <c r="K41" s="218"/>
      <c r="L41" s="218"/>
    </row>
    <row r="42" spans="1:12" ht="58.5" customHeight="1" x14ac:dyDescent="0.25">
      <c r="A42" s="215">
        <v>3</v>
      </c>
      <c r="B42" s="221" t="s">
        <v>403</v>
      </c>
      <c r="C42" s="220" t="s">
        <v>30</v>
      </c>
      <c r="D42" s="220" t="s">
        <v>30</v>
      </c>
      <c r="E42" s="220" t="s">
        <v>30</v>
      </c>
      <c r="F42" s="220" t="s">
        <v>30</v>
      </c>
      <c r="G42" s="220" t="s">
        <v>30</v>
      </c>
      <c r="H42" s="220" t="s">
        <v>30</v>
      </c>
      <c r="I42" s="220"/>
      <c r="J42" s="224"/>
      <c r="K42" s="218"/>
      <c r="L42" s="218"/>
    </row>
    <row r="43" spans="1:12" ht="34.5" customHeight="1" x14ac:dyDescent="0.25">
      <c r="A43" s="215" t="s">
        <v>404</v>
      </c>
      <c r="B43" s="221" t="s">
        <v>405</v>
      </c>
      <c r="C43" s="220" t="s">
        <v>30</v>
      </c>
      <c r="D43" s="220" t="s">
        <v>30</v>
      </c>
      <c r="E43" s="220" t="s">
        <v>30</v>
      </c>
      <c r="F43" s="220" t="s">
        <v>30</v>
      </c>
      <c r="G43" s="220" t="s">
        <v>30</v>
      </c>
      <c r="H43" s="220" t="s">
        <v>30</v>
      </c>
      <c r="I43" s="220"/>
      <c r="J43" s="224"/>
      <c r="K43" s="218"/>
      <c r="L43" s="218"/>
    </row>
    <row r="44" spans="1:12" ht="24.75" customHeight="1" x14ac:dyDescent="0.25">
      <c r="A44" s="215" t="s">
        <v>406</v>
      </c>
      <c r="B44" s="221" t="s">
        <v>407</v>
      </c>
      <c r="C44" s="222">
        <v>45579</v>
      </c>
      <c r="D44" s="225">
        <v>45832</v>
      </c>
      <c r="E44" s="222">
        <v>45579</v>
      </c>
      <c r="F44" s="225">
        <v>45832</v>
      </c>
      <c r="G44" s="222">
        <v>45579</v>
      </c>
      <c r="H44" s="225">
        <v>45832</v>
      </c>
      <c r="I44" s="220">
        <v>100</v>
      </c>
      <c r="J44" s="220"/>
      <c r="K44" s="218"/>
      <c r="L44" s="218"/>
    </row>
    <row r="45" spans="1:12" ht="90.75" customHeight="1" x14ac:dyDescent="0.25">
      <c r="A45" s="215" t="s">
        <v>408</v>
      </c>
      <c r="B45" s="221" t="s">
        <v>409</v>
      </c>
      <c r="C45" s="220" t="s">
        <v>30</v>
      </c>
      <c r="D45" s="220" t="s">
        <v>30</v>
      </c>
      <c r="E45" s="220" t="s">
        <v>30</v>
      </c>
      <c r="F45" s="220" t="s">
        <v>30</v>
      </c>
      <c r="G45" s="220" t="s">
        <v>30</v>
      </c>
      <c r="H45" s="220" t="s">
        <v>30</v>
      </c>
      <c r="I45" s="220"/>
      <c r="J45" s="220"/>
      <c r="K45" s="218"/>
      <c r="L45" s="218"/>
    </row>
    <row r="46" spans="1:12" ht="167.25" customHeight="1" x14ac:dyDescent="0.25">
      <c r="A46" s="215" t="s">
        <v>410</v>
      </c>
      <c r="B46" s="221" t="s">
        <v>411</v>
      </c>
      <c r="C46" s="220" t="s">
        <v>30</v>
      </c>
      <c r="D46" s="220" t="s">
        <v>30</v>
      </c>
      <c r="E46" s="220" t="s">
        <v>30</v>
      </c>
      <c r="F46" s="220" t="s">
        <v>30</v>
      </c>
      <c r="G46" s="220" t="s">
        <v>30</v>
      </c>
      <c r="H46" s="220" t="s">
        <v>30</v>
      </c>
      <c r="I46" s="220"/>
      <c r="J46" s="220"/>
      <c r="K46" s="218"/>
      <c r="L46" s="218"/>
    </row>
    <row r="47" spans="1:12" ht="30.75" customHeight="1" x14ac:dyDescent="0.25">
      <c r="A47" s="215" t="s">
        <v>412</v>
      </c>
      <c r="B47" s="221" t="s">
        <v>413</v>
      </c>
      <c r="C47" s="225">
        <v>45834</v>
      </c>
      <c r="D47" s="225">
        <v>45837</v>
      </c>
      <c r="E47" s="225">
        <v>45834</v>
      </c>
      <c r="F47" s="225">
        <v>45837</v>
      </c>
      <c r="G47" s="225">
        <v>45834</v>
      </c>
      <c r="H47" s="225">
        <v>45837</v>
      </c>
      <c r="I47" s="220">
        <v>100</v>
      </c>
      <c r="J47" s="224"/>
      <c r="K47" s="218"/>
      <c r="L47" s="218"/>
    </row>
    <row r="48" spans="1:12" ht="37.5" customHeight="1" x14ac:dyDescent="0.25">
      <c r="A48" s="215" t="s">
        <v>414</v>
      </c>
      <c r="B48" s="216" t="s">
        <v>415</v>
      </c>
      <c r="C48" s="224"/>
      <c r="D48" s="224"/>
      <c r="E48" s="224"/>
      <c r="F48" s="224"/>
      <c r="G48" s="224"/>
      <c r="H48" s="224"/>
      <c r="I48" s="224"/>
      <c r="J48" s="224"/>
      <c r="K48" s="218"/>
      <c r="L48" s="218"/>
    </row>
    <row r="49" spans="1:12" ht="35.25" customHeight="1" x14ac:dyDescent="0.25">
      <c r="A49" s="215">
        <v>4</v>
      </c>
      <c r="B49" s="221" t="s">
        <v>416</v>
      </c>
      <c r="C49" s="225">
        <v>45834</v>
      </c>
      <c r="D49" s="225">
        <v>45837</v>
      </c>
      <c r="E49" s="225">
        <v>45834</v>
      </c>
      <c r="F49" s="225">
        <v>45837</v>
      </c>
      <c r="G49" s="225">
        <v>45834</v>
      </c>
      <c r="H49" s="225">
        <v>45837</v>
      </c>
      <c r="I49" s="220">
        <v>100</v>
      </c>
      <c r="J49" s="224"/>
      <c r="K49" s="218"/>
      <c r="L49" s="218"/>
    </row>
    <row r="50" spans="1:12" ht="86.25" customHeight="1" x14ac:dyDescent="0.25">
      <c r="A50" s="215" t="s">
        <v>417</v>
      </c>
      <c r="B50" s="221" t="s">
        <v>418</v>
      </c>
      <c r="C50" s="225">
        <v>45838</v>
      </c>
      <c r="D50" s="225">
        <v>45838</v>
      </c>
      <c r="E50" s="225">
        <v>45838</v>
      </c>
      <c r="F50" s="225">
        <v>45838</v>
      </c>
      <c r="G50" s="225">
        <v>45838</v>
      </c>
      <c r="H50" s="225">
        <v>45838</v>
      </c>
      <c r="I50" s="220">
        <v>100</v>
      </c>
      <c r="J50" s="224"/>
      <c r="K50" s="218"/>
      <c r="L50" s="218"/>
    </row>
    <row r="51" spans="1:12" ht="77.25" customHeight="1" x14ac:dyDescent="0.25">
      <c r="A51" s="215" t="s">
        <v>419</v>
      </c>
      <c r="B51" s="221" t="s">
        <v>420</v>
      </c>
      <c r="C51" s="220" t="s">
        <v>30</v>
      </c>
      <c r="D51" s="220" t="s">
        <v>30</v>
      </c>
      <c r="E51" s="220" t="s">
        <v>30</v>
      </c>
      <c r="F51" s="220" t="s">
        <v>30</v>
      </c>
      <c r="G51" s="220" t="s">
        <v>30</v>
      </c>
      <c r="H51" s="220" t="s">
        <v>30</v>
      </c>
      <c r="I51" s="224"/>
      <c r="J51" s="224"/>
      <c r="K51" s="218"/>
      <c r="L51" s="218"/>
    </row>
    <row r="52" spans="1:12" ht="71.25" customHeight="1" x14ac:dyDescent="0.25">
      <c r="A52" s="215" t="s">
        <v>421</v>
      </c>
      <c r="B52" s="221" t="s">
        <v>422</v>
      </c>
      <c r="C52" s="220" t="s">
        <v>30</v>
      </c>
      <c r="D52" s="220" t="s">
        <v>30</v>
      </c>
      <c r="E52" s="220" t="s">
        <v>30</v>
      </c>
      <c r="F52" s="220" t="s">
        <v>30</v>
      </c>
      <c r="G52" s="220" t="s">
        <v>30</v>
      </c>
      <c r="H52" s="220" t="s">
        <v>30</v>
      </c>
      <c r="I52" s="224"/>
      <c r="J52" s="224"/>
      <c r="K52" s="218"/>
      <c r="L52" s="218"/>
    </row>
    <row r="53" spans="1:12" ht="48" customHeight="1" x14ac:dyDescent="0.25">
      <c r="A53" s="215" t="s">
        <v>423</v>
      </c>
      <c r="B53" s="226" t="s">
        <v>424</v>
      </c>
      <c r="C53" s="225">
        <v>45838</v>
      </c>
      <c r="D53" s="225">
        <v>45838</v>
      </c>
      <c r="E53" s="225">
        <v>45838</v>
      </c>
      <c r="F53" s="225">
        <v>45838</v>
      </c>
      <c r="G53" s="225">
        <v>45838</v>
      </c>
      <c r="H53" s="225">
        <v>45838</v>
      </c>
      <c r="I53" s="220">
        <v>100</v>
      </c>
      <c r="J53" s="224"/>
      <c r="K53" s="218"/>
      <c r="L53" s="218"/>
    </row>
    <row r="54" spans="1:12" ht="46.5" customHeight="1" x14ac:dyDescent="0.25">
      <c r="A54" s="215" t="s">
        <v>425</v>
      </c>
      <c r="B54" s="221" t="s">
        <v>426</v>
      </c>
      <c r="C54" s="220" t="s">
        <v>30</v>
      </c>
      <c r="D54" s="220" t="s">
        <v>30</v>
      </c>
      <c r="E54" s="220" t="s">
        <v>30</v>
      </c>
      <c r="F54" s="220" t="s">
        <v>30</v>
      </c>
      <c r="G54" s="220" t="s">
        <v>30</v>
      </c>
      <c r="H54" s="220" t="s">
        <v>30</v>
      </c>
      <c r="I54" s="224"/>
      <c r="J54" s="224"/>
      <c r="K54" s="218"/>
      <c r="L54" s="21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3.85546875" style="210" customWidth="1"/>
    <col min="8" max="27" width="9.42578125" style="210" customWidth="1"/>
    <col min="28" max="28" width="13.140625" style="210" customWidth="1"/>
    <col min="29" max="29" width="24.85546875" style="210" customWidth="1"/>
    <col min="30" max="31" width="11" style="210" bestFit="1" customWidth="1"/>
    <col min="32"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C5" s="5"/>
    </row>
    <row r="6" spans="1:29" ht="18.75" x14ac:dyDescent="0.25">
      <c r="A6" s="315" t="s">
        <v>3</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0"/>
      <c r="B7" s="10"/>
      <c r="C7" s="10"/>
      <c r="D7" s="10"/>
      <c r="E7" s="10"/>
      <c r="F7" s="10"/>
      <c r="G7" s="10"/>
      <c r="H7" s="10"/>
      <c r="I7" s="10"/>
      <c r="J7" s="227"/>
      <c r="K7" s="227"/>
      <c r="L7" s="227"/>
      <c r="M7" s="227"/>
      <c r="N7" s="227"/>
      <c r="O7" s="227"/>
      <c r="P7" s="227"/>
      <c r="Q7" s="227"/>
      <c r="R7" s="227"/>
      <c r="S7" s="227"/>
      <c r="T7" s="227"/>
      <c r="U7" s="227"/>
      <c r="V7" s="227"/>
      <c r="W7" s="227"/>
      <c r="X7" s="227"/>
      <c r="Y7" s="227"/>
      <c r="Z7" s="227"/>
      <c r="AA7" s="227"/>
      <c r="AB7" s="227"/>
      <c r="AC7" s="227"/>
    </row>
    <row r="8" spans="1:29" x14ac:dyDescent="0.25">
      <c r="A8" s="325" t="str">
        <f>'1. паспорт местоположение'!A9:C9</f>
        <v>Акционерное общество "Россети Янтарь" ДЗО  ПАО "Россети"</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25" t="str">
        <f>'1. паспорт местоположение'!A12:C12</f>
        <v>P_23-1415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59"/>
      <c r="B13" s="59"/>
      <c r="C13" s="59"/>
      <c r="D13" s="59"/>
      <c r="E13" s="59"/>
      <c r="F13" s="59"/>
      <c r="G13" s="59"/>
      <c r="H13" s="59"/>
      <c r="I13" s="59"/>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25" t="str">
        <f>'1. паспорт местоположение'!A15</f>
        <v>Переустройство (вынос)  КЛ 6 кВ 148 (инв. 532183701) ул. Победы г.Черняховск Черняховского МО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3" t="s">
        <v>427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8" t="s">
        <v>428</v>
      </c>
      <c r="B20" s="378" t="s">
        <v>429</v>
      </c>
      <c r="C20" s="384" t="s">
        <v>430</v>
      </c>
      <c r="D20" s="384"/>
      <c r="E20" s="377" t="s">
        <v>431</v>
      </c>
      <c r="F20" s="377"/>
      <c r="G20" s="385" t="s">
        <v>432</v>
      </c>
      <c r="H20" s="392" t="s">
        <v>433</v>
      </c>
      <c r="I20" s="393"/>
      <c r="J20" s="393"/>
      <c r="K20" s="393"/>
      <c r="L20" s="392" t="s">
        <v>434</v>
      </c>
      <c r="M20" s="393"/>
      <c r="N20" s="393"/>
      <c r="O20" s="393"/>
      <c r="P20" s="392" t="s">
        <v>435</v>
      </c>
      <c r="Q20" s="393"/>
      <c r="R20" s="393"/>
      <c r="S20" s="393"/>
      <c r="T20" s="392" t="s">
        <v>436</v>
      </c>
      <c r="U20" s="393"/>
      <c r="V20" s="393"/>
      <c r="W20" s="393"/>
      <c r="X20" s="392" t="s">
        <v>437</v>
      </c>
      <c r="Y20" s="393"/>
      <c r="Z20" s="393"/>
      <c r="AA20" s="394"/>
      <c r="AB20" s="388" t="s">
        <v>438</v>
      </c>
      <c r="AC20" s="389"/>
      <c r="AD20" s="229"/>
      <c r="AE20" s="229"/>
      <c r="AF20" s="229"/>
    </row>
    <row r="21" spans="1:32" ht="99.75" customHeight="1" x14ac:dyDescent="0.25">
      <c r="A21" s="379"/>
      <c r="B21" s="379"/>
      <c r="C21" s="384"/>
      <c r="D21" s="384"/>
      <c r="E21" s="377"/>
      <c r="F21" s="377"/>
      <c r="G21" s="386"/>
      <c r="H21" s="384" t="s">
        <v>439</v>
      </c>
      <c r="I21" s="384"/>
      <c r="J21" s="384" t="s">
        <v>367</v>
      </c>
      <c r="K21" s="384"/>
      <c r="L21" s="384" t="s">
        <v>439</v>
      </c>
      <c r="M21" s="384"/>
      <c r="N21" s="384" t="s">
        <v>367</v>
      </c>
      <c r="O21" s="384"/>
      <c r="P21" s="384" t="s">
        <v>439</v>
      </c>
      <c r="Q21" s="384"/>
      <c r="R21" s="384" t="s">
        <v>367</v>
      </c>
      <c r="S21" s="384"/>
      <c r="T21" s="384" t="s">
        <v>439</v>
      </c>
      <c r="U21" s="384"/>
      <c r="V21" s="384" t="s">
        <v>367</v>
      </c>
      <c r="W21" s="384"/>
      <c r="X21" s="384" t="s">
        <v>439</v>
      </c>
      <c r="Y21" s="384"/>
      <c r="Z21" s="384" t="s">
        <v>367</v>
      </c>
      <c r="AA21" s="384"/>
      <c r="AB21" s="390"/>
      <c r="AC21" s="391"/>
    </row>
    <row r="22" spans="1:32" ht="89.25" customHeight="1" x14ac:dyDescent="0.25">
      <c r="A22" s="380"/>
      <c r="B22" s="380"/>
      <c r="C22" s="311" t="s">
        <v>439</v>
      </c>
      <c r="D22" s="311" t="s">
        <v>440</v>
      </c>
      <c r="E22" s="312" t="s">
        <v>441</v>
      </c>
      <c r="F22" s="312" t="s">
        <v>442</v>
      </c>
      <c r="G22" s="387"/>
      <c r="H22" s="313" t="s">
        <v>443</v>
      </c>
      <c r="I22" s="313" t="s">
        <v>444</v>
      </c>
      <c r="J22" s="313" t="s">
        <v>443</v>
      </c>
      <c r="K22" s="313" t="s">
        <v>444</v>
      </c>
      <c r="L22" s="313" t="s">
        <v>443</v>
      </c>
      <c r="M22" s="313" t="s">
        <v>444</v>
      </c>
      <c r="N22" s="313" t="s">
        <v>443</v>
      </c>
      <c r="O22" s="313" t="s">
        <v>444</v>
      </c>
      <c r="P22" s="313" t="s">
        <v>443</v>
      </c>
      <c r="Q22" s="313" t="s">
        <v>444</v>
      </c>
      <c r="R22" s="313" t="s">
        <v>443</v>
      </c>
      <c r="S22" s="313" t="s">
        <v>444</v>
      </c>
      <c r="T22" s="313" t="s">
        <v>443</v>
      </c>
      <c r="U22" s="313" t="s">
        <v>444</v>
      </c>
      <c r="V22" s="313" t="s">
        <v>443</v>
      </c>
      <c r="W22" s="313" t="s">
        <v>444</v>
      </c>
      <c r="X22" s="313" t="s">
        <v>443</v>
      </c>
      <c r="Y22" s="313" t="s">
        <v>444</v>
      </c>
      <c r="Z22" s="313" t="s">
        <v>443</v>
      </c>
      <c r="AA22" s="313" t="s">
        <v>444</v>
      </c>
      <c r="AB22" s="311" t="s">
        <v>439</v>
      </c>
      <c r="AC22" s="311" t="s">
        <v>367</v>
      </c>
    </row>
    <row r="23" spans="1:32" ht="19.5" customHeight="1" x14ac:dyDescent="0.25">
      <c r="A23" s="214">
        <v>1</v>
      </c>
      <c r="B23" s="214">
        <v>2</v>
      </c>
      <c r="C23" s="214">
        <v>3</v>
      </c>
      <c r="D23" s="214">
        <v>4</v>
      </c>
      <c r="E23" s="214">
        <v>5</v>
      </c>
      <c r="F23" s="214">
        <v>6</v>
      </c>
      <c r="G23" s="214">
        <v>7</v>
      </c>
      <c r="H23" s="230">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2" ht="47.25" customHeight="1" x14ac:dyDescent="0.25">
      <c r="A24" s="231">
        <v>1</v>
      </c>
      <c r="B24" s="232" t="s">
        <v>445</v>
      </c>
      <c r="C24" s="233">
        <f>SUM(C25:C29)</f>
        <v>1.2441371999999999</v>
      </c>
      <c r="D24" s="233">
        <f t="shared" ref="D24" si="1">SUM(D25:D29)</f>
        <v>0</v>
      </c>
      <c r="E24" s="233">
        <f t="shared" ref="E24:AA24" si="2">SUM(E25:E29)</f>
        <v>1.2441371999999999</v>
      </c>
      <c r="F24" s="233">
        <f t="shared" si="2"/>
        <v>1.1773811999999999</v>
      </c>
      <c r="G24" s="233">
        <f t="shared" si="2"/>
        <v>6.6755999999999996E-2</v>
      </c>
      <c r="H24" s="233">
        <f t="shared" si="2"/>
        <v>1.1773811999999999</v>
      </c>
      <c r="I24" s="233">
        <f t="shared" si="2"/>
        <v>0</v>
      </c>
      <c r="J24" s="233">
        <f t="shared" si="2"/>
        <v>1.1773811999999999</v>
      </c>
      <c r="K24" s="233">
        <f t="shared" ref="K24:S24" si="3">SUM(K25:K29)</f>
        <v>0</v>
      </c>
      <c r="L24" s="233">
        <f t="shared" si="3"/>
        <v>0</v>
      </c>
      <c r="M24" s="233">
        <f t="shared" si="3"/>
        <v>0</v>
      </c>
      <c r="N24" s="233">
        <f t="shared" si="3"/>
        <v>0</v>
      </c>
      <c r="O24" s="233">
        <f t="shared" si="3"/>
        <v>0</v>
      </c>
      <c r="P24" s="233">
        <f t="shared" si="3"/>
        <v>0</v>
      </c>
      <c r="Q24" s="233">
        <f t="shared" si="3"/>
        <v>0</v>
      </c>
      <c r="R24" s="233">
        <f t="shared" si="3"/>
        <v>0</v>
      </c>
      <c r="S24" s="233">
        <f t="shared" si="3"/>
        <v>0</v>
      </c>
      <c r="T24" s="233">
        <f t="shared" si="2"/>
        <v>0</v>
      </c>
      <c r="U24" s="233">
        <f t="shared" si="2"/>
        <v>0</v>
      </c>
      <c r="V24" s="233">
        <f t="shared" si="2"/>
        <v>0</v>
      </c>
      <c r="W24" s="233">
        <f t="shared" si="2"/>
        <v>0</v>
      </c>
      <c r="X24" s="233">
        <f t="shared" si="2"/>
        <v>0</v>
      </c>
      <c r="Y24" s="233">
        <f t="shared" si="2"/>
        <v>0</v>
      </c>
      <c r="Z24" s="233">
        <f t="shared" si="2"/>
        <v>0</v>
      </c>
      <c r="AA24" s="233">
        <f t="shared" si="2"/>
        <v>0</v>
      </c>
      <c r="AB24" s="310">
        <f>H24+L24+P24+T24+X24</f>
        <v>1.1773811999999999</v>
      </c>
      <c r="AC24" s="310">
        <f>J24+N24+R24+V24+Z24</f>
        <v>1.1773811999999999</v>
      </c>
      <c r="AE24" s="234"/>
    </row>
    <row r="25" spans="1:32" ht="24" customHeight="1" x14ac:dyDescent="0.25">
      <c r="A25" s="235" t="s">
        <v>446</v>
      </c>
      <c r="B25" s="236" t="s">
        <v>447</v>
      </c>
      <c r="C25" s="233">
        <v>0</v>
      </c>
      <c r="D25" s="233">
        <v>0</v>
      </c>
      <c r="E25" s="237">
        <f>C25</f>
        <v>0</v>
      </c>
      <c r="F25" s="237">
        <f t="shared" ref="F25:F64" si="4">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310">
        <f t="shared" ref="AB25:AB64" si="5">H25+L25+P25+T25+X25</f>
        <v>0</v>
      </c>
      <c r="AC25" s="310">
        <f t="shared" ref="AC25:AC64" si="6">J25+N25+R25+V25+Z25</f>
        <v>0</v>
      </c>
      <c r="AE25" s="234"/>
    </row>
    <row r="26" spans="1:32" x14ac:dyDescent="0.25">
      <c r="A26" s="235" t="s">
        <v>448</v>
      </c>
      <c r="B26" s="236" t="s">
        <v>449</v>
      </c>
      <c r="C26" s="233">
        <v>0</v>
      </c>
      <c r="D26" s="233">
        <v>0</v>
      </c>
      <c r="E26" s="237">
        <f>C26</f>
        <v>0</v>
      </c>
      <c r="F26" s="237">
        <f t="shared" si="4"/>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310">
        <f t="shared" si="5"/>
        <v>0</v>
      </c>
      <c r="AC26" s="310">
        <f t="shared" si="6"/>
        <v>0</v>
      </c>
      <c r="AE26" s="234"/>
    </row>
    <row r="27" spans="1:32" ht="31.5" x14ac:dyDescent="0.25">
      <c r="A27" s="235" t="s">
        <v>450</v>
      </c>
      <c r="B27" s="236" t="s">
        <v>451</v>
      </c>
      <c r="C27" s="233">
        <v>0</v>
      </c>
      <c r="D27" s="233">
        <v>0</v>
      </c>
      <c r="E27" s="237">
        <f>C27</f>
        <v>0</v>
      </c>
      <c r="F27" s="237">
        <f t="shared" si="4"/>
        <v>0</v>
      </c>
      <c r="G27" s="238">
        <v>0</v>
      </c>
      <c r="H27" s="238">
        <v>0</v>
      </c>
      <c r="I27" s="238">
        <v>0</v>
      </c>
      <c r="J27" s="238">
        <v>0</v>
      </c>
      <c r="K27" s="238">
        <v>0</v>
      </c>
      <c r="L27" s="238">
        <v>0</v>
      </c>
      <c r="M27" s="238">
        <v>0</v>
      </c>
      <c r="N27" s="238">
        <v>0</v>
      </c>
      <c r="O27" s="238">
        <v>0</v>
      </c>
      <c r="P27" s="238">
        <v>0</v>
      </c>
      <c r="Q27" s="238">
        <v>0</v>
      </c>
      <c r="R27" s="238">
        <v>0</v>
      </c>
      <c r="S27" s="238">
        <v>0</v>
      </c>
      <c r="T27" s="238">
        <v>0</v>
      </c>
      <c r="U27" s="238">
        <v>0</v>
      </c>
      <c r="V27" s="238">
        <v>0</v>
      </c>
      <c r="W27" s="238">
        <v>0</v>
      </c>
      <c r="X27" s="238">
        <v>0</v>
      </c>
      <c r="Y27" s="238">
        <v>0</v>
      </c>
      <c r="Z27" s="238">
        <v>0</v>
      </c>
      <c r="AA27" s="238">
        <v>0</v>
      </c>
      <c r="AB27" s="310">
        <f t="shared" si="5"/>
        <v>0</v>
      </c>
      <c r="AC27" s="310">
        <f t="shared" si="6"/>
        <v>0</v>
      </c>
      <c r="AE27" s="234"/>
    </row>
    <row r="28" spans="1:32" x14ac:dyDescent="0.25">
      <c r="A28" s="235" t="s">
        <v>452</v>
      </c>
      <c r="B28" s="236" t="s">
        <v>453</v>
      </c>
      <c r="C28" s="233">
        <v>0</v>
      </c>
      <c r="D28" s="233">
        <v>0</v>
      </c>
      <c r="E28" s="237">
        <f>C28</f>
        <v>0</v>
      </c>
      <c r="F28" s="237">
        <f t="shared" si="4"/>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310">
        <f t="shared" si="5"/>
        <v>0</v>
      </c>
      <c r="AC28" s="310">
        <f t="shared" si="6"/>
        <v>0</v>
      </c>
      <c r="AE28" s="234"/>
    </row>
    <row r="29" spans="1:32" x14ac:dyDescent="0.25">
      <c r="A29" s="235" t="s">
        <v>454</v>
      </c>
      <c r="B29" s="239" t="s">
        <v>455</v>
      </c>
      <c r="C29" s="233">
        <v>1.2441371999999999</v>
      </c>
      <c r="D29" s="233">
        <v>0</v>
      </c>
      <c r="E29" s="237">
        <f>C29</f>
        <v>1.2441371999999999</v>
      </c>
      <c r="F29" s="237">
        <f t="shared" si="4"/>
        <v>1.1773811999999999</v>
      </c>
      <c r="G29" s="238">
        <v>6.6755999999999996E-2</v>
      </c>
      <c r="H29" s="238">
        <v>1.1773811999999999</v>
      </c>
      <c r="I29" s="238">
        <v>0</v>
      </c>
      <c r="J29" s="238">
        <v>1.1773811999999999</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310">
        <f t="shared" si="5"/>
        <v>1.1773811999999999</v>
      </c>
      <c r="AC29" s="310">
        <f t="shared" si="6"/>
        <v>1.1773811999999999</v>
      </c>
      <c r="AE29" s="234"/>
    </row>
    <row r="30" spans="1:32" ht="47.25" x14ac:dyDescent="0.25">
      <c r="A30" s="231" t="s">
        <v>17</v>
      </c>
      <c r="B30" s="232" t="s">
        <v>456</v>
      </c>
      <c r="C30" s="233">
        <f>SUM(C31:C34)</f>
        <v>1.0479070000000001</v>
      </c>
      <c r="D30" s="233">
        <f t="shared" ref="D30" si="7">SUM(D31:D34)</f>
        <v>0</v>
      </c>
      <c r="E30" s="233">
        <f t="shared" ref="E30:F30" si="8">SUM(E31:E34)</f>
        <v>1.0479070000000001</v>
      </c>
      <c r="F30" s="233">
        <f t="shared" si="8"/>
        <v>0.981151</v>
      </c>
      <c r="G30" s="233">
        <f>SUM(G31:G34)</f>
        <v>6.6755999999999996E-2</v>
      </c>
      <c r="H30" s="233">
        <f t="shared" ref="H30:J30" si="9">SUM(H31:H34)</f>
        <v>0.981151</v>
      </c>
      <c r="I30" s="233">
        <f t="shared" si="9"/>
        <v>0</v>
      </c>
      <c r="J30" s="233">
        <f t="shared" si="9"/>
        <v>0.981151</v>
      </c>
      <c r="K30" s="233">
        <f t="shared" ref="K30:S30" si="10">SUM(K31:K34)</f>
        <v>0</v>
      </c>
      <c r="L30" s="233">
        <f t="shared" si="10"/>
        <v>0</v>
      </c>
      <c r="M30" s="233">
        <f t="shared" si="10"/>
        <v>0</v>
      </c>
      <c r="N30" s="233">
        <f t="shared" si="10"/>
        <v>0</v>
      </c>
      <c r="O30" s="233">
        <f t="shared" si="10"/>
        <v>0</v>
      </c>
      <c r="P30" s="233">
        <f t="shared" si="10"/>
        <v>0</v>
      </c>
      <c r="Q30" s="233">
        <f t="shared" si="10"/>
        <v>0</v>
      </c>
      <c r="R30" s="233">
        <f t="shared" si="10"/>
        <v>0</v>
      </c>
      <c r="S30" s="233">
        <f t="shared" si="10"/>
        <v>0</v>
      </c>
      <c r="T30" s="233">
        <f t="shared" ref="T30:AA30" si="11">SUM(T31:T34)</f>
        <v>0</v>
      </c>
      <c r="U30" s="233">
        <f t="shared" si="11"/>
        <v>0</v>
      </c>
      <c r="V30" s="233">
        <f t="shared" si="11"/>
        <v>0</v>
      </c>
      <c r="W30" s="233">
        <f t="shared" si="11"/>
        <v>0</v>
      </c>
      <c r="X30" s="233">
        <f t="shared" si="11"/>
        <v>0</v>
      </c>
      <c r="Y30" s="233">
        <f t="shared" si="11"/>
        <v>0</v>
      </c>
      <c r="Z30" s="233">
        <f t="shared" si="11"/>
        <v>0</v>
      </c>
      <c r="AA30" s="233">
        <f t="shared" si="11"/>
        <v>0</v>
      </c>
      <c r="AB30" s="310">
        <f t="shared" si="5"/>
        <v>0.981151</v>
      </c>
      <c r="AC30" s="310">
        <f t="shared" si="6"/>
        <v>0.981151</v>
      </c>
      <c r="AE30" s="234"/>
    </row>
    <row r="31" spans="1:32" x14ac:dyDescent="0.25">
      <c r="A31" s="231" t="s">
        <v>457</v>
      </c>
      <c r="B31" s="236" t="s">
        <v>458</v>
      </c>
      <c r="C31" s="233">
        <v>6.6755999999999996E-2</v>
      </c>
      <c r="D31" s="233">
        <v>0</v>
      </c>
      <c r="E31" s="237">
        <f t="shared" ref="E31:E64" si="12">C31</f>
        <v>6.6755999999999996E-2</v>
      </c>
      <c r="F31" s="237">
        <f t="shared" si="4"/>
        <v>0</v>
      </c>
      <c r="G31" s="238">
        <v>6.6755999999999996E-2</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310">
        <f t="shared" si="5"/>
        <v>0</v>
      </c>
      <c r="AC31" s="310">
        <f t="shared" si="6"/>
        <v>0</v>
      </c>
      <c r="AE31" s="234"/>
    </row>
    <row r="32" spans="1:32" ht="31.5" x14ac:dyDescent="0.25">
      <c r="A32" s="231" t="s">
        <v>459</v>
      </c>
      <c r="B32" s="236" t="s">
        <v>460</v>
      </c>
      <c r="C32" s="233">
        <v>0.88705526000000001</v>
      </c>
      <c r="D32" s="233">
        <v>0</v>
      </c>
      <c r="E32" s="237">
        <f t="shared" si="12"/>
        <v>0.88705526000000001</v>
      </c>
      <c r="F32" s="237">
        <f t="shared" si="4"/>
        <v>0.88705526000000001</v>
      </c>
      <c r="G32" s="238">
        <v>0</v>
      </c>
      <c r="H32" s="238">
        <v>0.88705526000000001</v>
      </c>
      <c r="I32" s="238">
        <v>0</v>
      </c>
      <c r="J32" s="238">
        <v>0.88705526000000001</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310">
        <f t="shared" si="5"/>
        <v>0.88705526000000001</v>
      </c>
      <c r="AC32" s="310">
        <f t="shared" si="6"/>
        <v>0.88705526000000001</v>
      </c>
      <c r="AE32" s="234"/>
    </row>
    <row r="33" spans="1:31" x14ac:dyDescent="0.25">
      <c r="A33" s="231" t="s">
        <v>461</v>
      </c>
      <c r="B33" s="236" t="s">
        <v>462</v>
      </c>
      <c r="C33" s="233">
        <v>0</v>
      </c>
      <c r="D33" s="233">
        <v>0</v>
      </c>
      <c r="E33" s="237">
        <f t="shared" si="12"/>
        <v>0</v>
      </c>
      <c r="F33" s="237">
        <f t="shared" si="4"/>
        <v>0</v>
      </c>
      <c r="G33" s="238">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310">
        <f t="shared" si="5"/>
        <v>0</v>
      </c>
      <c r="AC33" s="310">
        <f t="shared" si="6"/>
        <v>0</v>
      </c>
      <c r="AE33" s="234"/>
    </row>
    <row r="34" spans="1:31" x14ac:dyDescent="0.25">
      <c r="A34" s="231" t="s">
        <v>463</v>
      </c>
      <c r="B34" s="236" t="s">
        <v>464</v>
      </c>
      <c r="C34" s="233">
        <v>9.4095739999999997E-2</v>
      </c>
      <c r="D34" s="233">
        <v>0</v>
      </c>
      <c r="E34" s="237">
        <f t="shared" si="12"/>
        <v>9.4095739999999997E-2</v>
      </c>
      <c r="F34" s="237">
        <f t="shared" si="4"/>
        <v>9.4095739999999997E-2</v>
      </c>
      <c r="G34" s="238">
        <v>0</v>
      </c>
      <c r="H34" s="238">
        <v>9.4095739999999997E-2</v>
      </c>
      <c r="I34" s="238">
        <v>0</v>
      </c>
      <c r="J34" s="238">
        <v>9.4095739999999997E-2</v>
      </c>
      <c r="K34" s="238">
        <v>0</v>
      </c>
      <c r="L34" s="238">
        <v>0</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310">
        <f t="shared" si="5"/>
        <v>9.4095739999999997E-2</v>
      </c>
      <c r="AC34" s="310">
        <f t="shared" si="6"/>
        <v>9.4095739999999997E-2</v>
      </c>
      <c r="AE34" s="234"/>
    </row>
    <row r="35" spans="1:31" ht="31.5" x14ac:dyDescent="0.25">
      <c r="A35" s="231" t="s">
        <v>20</v>
      </c>
      <c r="B35" s="232" t="s">
        <v>465</v>
      </c>
      <c r="C35" s="233">
        <v>0</v>
      </c>
      <c r="D35" s="233">
        <v>0</v>
      </c>
      <c r="E35" s="237">
        <f t="shared" si="12"/>
        <v>0</v>
      </c>
      <c r="F35" s="237">
        <f t="shared" si="4"/>
        <v>0</v>
      </c>
      <c r="G35" s="233">
        <v>0</v>
      </c>
      <c r="H35" s="233">
        <v>0</v>
      </c>
      <c r="I35" s="233">
        <v>0</v>
      </c>
      <c r="J35" s="233">
        <v>0</v>
      </c>
      <c r="K35" s="233">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310">
        <f t="shared" si="5"/>
        <v>0</v>
      </c>
      <c r="AC35" s="310">
        <f t="shared" si="6"/>
        <v>0</v>
      </c>
      <c r="AE35" s="234"/>
    </row>
    <row r="36" spans="1:31" ht="31.5" x14ac:dyDescent="0.25">
      <c r="A36" s="235" t="s">
        <v>466</v>
      </c>
      <c r="B36" s="240" t="s">
        <v>467</v>
      </c>
      <c r="C36" s="233">
        <v>0</v>
      </c>
      <c r="D36" s="233">
        <v>0</v>
      </c>
      <c r="E36" s="237">
        <f t="shared" si="12"/>
        <v>0</v>
      </c>
      <c r="F36" s="237">
        <f t="shared" si="4"/>
        <v>0</v>
      </c>
      <c r="G36" s="238">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310">
        <f t="shared" si="5"/>
        <v>0</v>
      </c>
      <c r="AC36" s="310">
        <f t="shared" si="6"/>
        <v>0</v>
      </c>
      <c r="AE36" s="234"/>
    </row>
    <row r="37" spans="1:31" x14ac:dyDescent="0.25">
      <c r="A37" s="235" t="s">
        <v>468</v>
      </c>
      <c r="B37" s="240" t="s">
        <v>469</v>
      </c>
      <c r="C37" s="233">
        <v>0</v>
      </c>
      <c r="D37" s="233">
        <v>0</v>
      </c>
      <c r="E37" s="237">
        <f t="shared" si="12"/>
        <v>0</v>
      </c>
      <c r="F37" s="237">
        <f t="shared" si="4"/>
        <v>0</v>
      </c>
      <c r="G37" s="238">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310">
        <f t="shared" si="5"/>
        <v>0</v>
      </c>
      <c r="AC37" s="310">
        <f t="shared" si="6"/>
        <v>0</v>
      </c>
      <c r="AE37" s="234"/>
    </row>
    <row r="38" spans="1:31" x14ac:dyDescent="0.25">
      <c r="A38" s="235" t="s">
        <v>470</v>
      </c>
      <c r="B38" s="240" t="s">
        <v>471</v>
      </c>
      <c r="C38" s="233">
        <v>0</v>
      </c>
      <c r="D38" s="233">
        <v>0</v>
      </c>
      <c r="E38" s="237">
        <f t="shared" si="12"/>
        <v>0</v>
      </c>
      <c r="F38" s="237">
        <f t="shared" si="4"/>
        <v>0</v>
      </c>
      <c r="G38" s="238">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310">
        <f t="shared" si="5"/>
        <v>0</v>
      </c>
      <c r="AC38" s="310">
        <f t="shared" si="6"/>
        <v>0</v>
      </c>
      <c r="AE38" s="234"/>
    </row>
    <row r="39" spans="1:31" ht="31.5" x14ac:dyDescent="0.25">
      <c r="A39" s="235" t="s">
        <v>472</v>
      </c>
      <c r="B39" s="236" t="s">
        <v>473</v>
      </c>
      <c r="C39" s="233">
        <v>0</v>
      </c>
      <c r="D39" s="233">
        <v>0</v>
      </c>
      <c r="E39" s="237">
        <f t="shared" si="12"/>
        <v>0</v>
      </c>
      <c r="F39" s="237">
        <f t="shared" si="4"/>
        <v>0</v>
      </c>
      <c r="G39" s="238">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310">
        <f t="shared" si="5"/>
        <v>0</v>
      </c>
      <c r="AC39" s="310">
        <f t="shared" si="6"/>
        <v>0</v>
      </c>
      <c r="AE39" s="234"/>
    </row>
    <row r="40" spans="1:31" ht="31.5" x14ac:dyDescent="0.25">
      <c r="A40" s="235" t="s">
        <v>474</v>
      </c>
      <c r="B40" s="236" t="s">
        <v>475</v>
      </c>
      <c r="C40" s="233">
        <v>0</v>
      </c>
      <c r="D40" s="233">
        <v>0</v>
      </c>
      <c r="E40" s="237">
        <f t="shared" si="12"/>
        <v>0</v>
      </c>
      <c r="F40" s="237">
        <f t="shared" si="4"/>
        <v>0</v>
      </c>
      <c r="G40" s="238">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310">
        <f t="shared" si="5"/>
        <v>0</v>
      </c>
      <c r="AC40" s="310">
        <f t="shared" si="6"/>
        <v>0</v>
      </c>
      <c r="AE40" s="234"/>
    </row>
    <row r="41" spans="1:31" x14ac:dyDescent="0.25">
      <c r="A41" s="235" t="s">
        <v>476</v>
      </c>
      <c r="B41" s="236" t="s">
        <v>477</v>
      </c>
      <c r="C41" s="233">
        <v>0.11799999999999999</v>
      </c>
      <c r="D41" s="233">
        <v>0</v>
      </c>
      <c r="E41" s="237">
        <f t="shared" si="12"/>
        <v>0.11799999999999999</v>
      </c>
      <c r="F41" s="237">
        <f t="shared" si="4"/>
        <v>0.11799999999999999</v>
      </c>
      <c r="G41" s="238">
        <v>0</v>
      </c>
      <c r="H41" s="238">
        <v>0.11799999999999999</v>
      </c>
      <c r="I41" s="238">
        <v>0</v>
      </c>
      <c r="J41" s="238">
        <v>0.11799999999999999</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310">
        <f t="shared" si="5"/>
        <v>0.11799999999999999</v>
      </c>
      <c r="AC41" s="310">
        <f t="shared" si="6"/>
        <v>0.11799999999999999</v>
      </c>
      <c r="AE41" s="234"/>
    </row>
    <row r="42" spans="1:31" ht="18.75" x14ac:dyDescent="0.25">
      <c r="A42" s="235" t="s">
        <v>478</v>
      </c>
      <c r="B42" s="240" t="s">
        <v>479</v>
      </c>
      <c r="C42" s="233">
        <v>0</v>
      </c>
      <c r="D42" s="233">
        <v>0</v>
      </c>
      <c r="E42" s="237">
        <f t="shared" si="12"/>
        <v>0</v>
      </c>
      <c r="F42" s="237">
        <f t="shared" si="4"/>
        <v>0</v>
      </c>
      <c r="G42" s="238">
        <v>0</v>
      </c>
      <c r="H42" s="238">
        <v>0</v>
      </c>
      <c r="I42" s="238">
        <v>0</v>
      </c>
      <c r="J42" s="238">
        <v>0</v>
      </c>
      <c r="K42" s="238">
        <v>0</v>
      </c>
      <c r="L42" s="238">
        <v>0</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310">
        <f t="shared" si="5"/>
        <v>0</v>
      </c>
      <c r="AC42" s="310">
        <f t="shared" si="6"/>
        <v>0</v>
      </c>
      <c r="AE42" s="234"/>
    </row>
    <row r="43" spans="1:31" x14ac:dyDescent="0.25">
      <c r="A43" s="231" t="s">
        <v>23</v>
      </c>
      <c r="B43" s="232" t="s">
        <v>480</v>
      </c>
      <c r="C43" s="233">
        <v>0</v>
      </c>
      <c r="D43" s="233">
        <v>0</v>
      </c>
      <c r="E43" s="237">
        <f t="shared" si="12"/>
        <v>0</v>
      </c>
      <c r="F43" s="237">
        <f t="shared" si="4"/>
        <v>0</v>
      </c>
      <c r="G43" s="233">
        <v>0</v>
      </c>
      <c r="H43" s="233">
        <v>0</v>
      </c>
      <c r="I43" s="233">
        <v>0</v>
      </c>
      <c r="J43" s="233">
        <v>0</v>
      </c>
      <c r="K43" s="233">
        <v>0</v>
      </c>
      <c r="L43" s="233">
        <v>0</v>
      </c>
      <c r="M43" s="233">
        <v>0</v>
      </c>
      <c r="N43" s="233">
        <v>0</v>
      </c>
      <c r="O43" s="233">
        <v>0</v>
      </c>
      <c r="P43" s="233">
        <v>0</v>
      </c>
      <c r="Q43" s="233">
        <v>0</v>
      </c>
      <c r="R43" s="233">
        <v>0</v>
      </c>
      <c r="S43" s="233">
        <v>0</v>
      </c>
      <c r="T43" s="233">
        <v>0</v>
      </c>
      <c r="U43" s="233">
        <v>0</v>
      </c>
      <c r="V43" s="233">
        <v>0</v>
      </c>
      <c r="W43" s="233">
        <v>0</v>
      </c>
      <c r="X43" s="233">
        <v>0</v>
      </c>
      <c r="Y43" s="233">
        <v>0</v>
      </c>
      <c r="Z43" s="233">
        <v>0</v>
      </c>
      <c r="AA43" s="233">
        <v>0</v>
      </c>
      <c r="AB43" s="310">
        <f t="shared" si="5"/>
        <v>0</v>
      </c>
      <c r="AC43" s="310">
        <f t="shared" si="6"/>
        <v>0</v>
      </c>
      <c r="AE43" s="234"/>
    </row>
    <row r="44" spans="1:31" x14ac:dyDescent="0.25">
      <c r="A44" s="235" t="s">
        <v>481</v>
      </c>
      <c r="B44" s="236" t="s">
        <v>482</v>
      </c>
      <c r="C44" s="233">
        <v>0</v>
      </c>
      <c r="D44" s="233">
        <v>0</v>
      </c>
      <c r="E44" s="237">
        <f t="shared" si="12"/>
        <v>0</v>
      </c>
      <c r="F44" s="237">
        <f t="shared" si="4"/>
        <v>0</v>
      </c>
      <c r="G44" s="238">
        <v>0</v>
      </c>
      <c r="H44" s="238">
        <v>0</v>
      </c>
      <c r="I44" s="238">
        <v>0</v>
      </c>
      <c r="J44" s="238">
        <v>0</v>
      </c>
      <c r="K44" s="238">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310">
        <f t="shared" si="5"/>
        <v>0</v>
      </c>
      <c r="AC44" s="310">
        <f t="shared" si="6"/>
        <v>0</v>
      </c>
      <c r="AE44" s="234"/>
    </row>
    <row r="45" spans="1:31" x14ac:dyDescent="0.25">
      <c r="A45" s="235" t="s">
        <v>483</v>
      </c>
      <c r="B45" s="236" t="s">
        <v>469</v>
      </c>
      <c r="C45" s="233">
        <v>0</v>
      </c>
      <c r="D45" s="233">
        <v>0</v>
      </c>
      <c r="E45" s="237">
        <f t="shared" si="12"/>
        <v>0</v>
      </c>
      <c r="F45" s="237">
        <f t="shared" si="4"/>
        <v>0</v>
      </c>
      <c r="G45" s="238">
        <v>0</v>
      </c>
      <c r="H45" s="238">
        <v>0</v>
      </c>
      <c r="I45" s="238">
        <v>0</v>
      </c>
      <c r="J45" s="238">
        <v>0</v>
      </c>
      <c r="K45" s="238">
        <v>0</v>
      </c>
      <c r="L45" s="238">
        <v>0</v>
      </c>
      <c r="M45" s="238">
        <v>0</v>
      </c>
      <c r="N45" s="238">
        <v>0</v>
      </c>
      <c r="O45" s="238">
        <v>0</v>
      </c>
      <c r="P45" s="238">
        <v>0</v>
      </c>
      <c r="Q45" s="238">
        <v>0</v>
      </c>
      <c r="R45" s="238">
        <v>0</v>
      </c>
      <c r="S45" s="238">
        <v>0</v>
      </c>
      <c r="T45" s="238">
        <v>0</v>
      </c>
      <c r="U45" s="238">
        <v>0</v>
      </c>
      <c r="V45" s="238">
        <v>0</v>
      </c>
      <c r="W45" s="238">
        <v>0</v>
      </c>
      <c r="X45" s="238">
        <v>0</v>
      </c>
      <c r="Y45" s="238">
        <v>0</v>
      </c>
      <c r="Z45" s="238">
        <v>0</v>
      </c>
      <c r="AA45" s="238">
        <v>0</v>
      </c>
      <c r="AB45" s="310">
        <f t="shared" si="5"/>
        <v>0</v>
      </c>
      <c r="AC45" s="310">
        <f t="shared" si="6"/>
        <v>0</v>
      </c>
      <c r="AE45" s="234"/>
    </row>
    <row r="46" spans="1:31" x14ac:dyDescent="0.25">
      <c r="A46" s="235" t="s">
        <v>484</v>
      </c>
      <c r="B46" s="236" t="s">
        <v>471</v>
      </c>
      <c r="C46" s="233">
        <v>0</v>
      </c>
      <c r="D46" s="233">
        <v>0</v>
      </c>
      <c r="E46" s="237">
        <f t="shared" si="12"/>
        <v>0</v>
      </c>
      <c r="F46" s="237">
        <f t="shared" si="4"/>
        <v>0</v>
      </c>
      <c r="G46" s="238">
        <v>0</v>
      </c>
      <c r="H46" s="238">
        <v>0</v>
      </c>
      <c r="I46" s="238">
        <v>0</v>
      </c>
      <c r="J46" s="238">
        <v>0</v>
      </c>
      <c r="K46" s="238">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310">
        <f t="shared" si="5"/>
        <v>0</v>
      </c>
      <c r="AC46" s="310">
        <f t="shared" si="6"/>
        <v>0</v>
      </c>
      <c r="AE46" s="234"/>
    </row>
    <row r="47" spans="1:31" ht="31.5" x14ac:dyDescent="0.25">
      <c r="A47" s="235" t="s">
        <v>485</v>
      </c>
      <c r="B47" s="236" t="s">
        <v>473</v>
      </c>
      <c r="C47" s="233">
        <f t="shared" ref="C47:C49" si="13">C39</f>
        <v>0</v>
      </c>
      <c r="D47" s="233">
        <v>0</v>
      </c>
      <c r="E47" s="237">
        <f t="shared" si="12"/>
        <v>0</v>
      </c>
      <c r="F47" s="237">
        <f t="shared" si="4"/>
        <v>0</v>
      </c>
      <c r="G47" s="238">
        <v>0</v>
      </c>
      <c r="H47" s="238">
        <v>0</v>
      </c>
      <c r="I47" s="238">
        <v>0</v>
      </c>
      <c r="J47" s="238">
        <v>0</v>
      </c>
      <c r="K47" s="238">
        <v>0</v>
      </c>
      <c r="L47" s="238">
        <v>0</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310">
        <f t="shared" si="5"/>
        <v>0</v>
      </c>
      <c r="AC47" s="310">
        <f t="shared" si="6"/>
        <v>0</v>
      </c>
      <c r="AE47" s="234"/>
    </row>
    <row r="48" spans="1:31" ht="31.5" x14ac:dyDescent="0.25">
      <c r="A48" s="235" t="s">
        <v>486</v>
      </c>
      <c r="B48" s="236" t="s">
        <v>475</v>
      </c>
      <c r="C48" s="233">
        <f t="shared" si="13"/>
        <v>0</v>
      </c>
      <c r="D48" s="233">
        <v>0</v>
      </c>
      <c r="E48" s="237">
        <f t="shared" si="12"/>
        <v>0</v>
      </c>
      <c r="F48" s="237">
        <f t="shared" si="4"/>
        <v>0</v>
      </c>
      <c r="G48" s="238">
        <v>0</v>
      </c>
      <c r="H48" s="238">
        <v>0</v>
      </c>
      <c r="I48" s="238">
        <v>0</v>
      </c>
      <c r="J48" s="238">
        <v>0</v>
      </c>
      <c r="K48" s="238">
        <v>0</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310">
        <f t="shared" si="5"/>
        <v>0</v>
      </c>
      <c r="AC48" s="310">
        <f t="shared" si="6"/>
        <v>0</v>
      </c>
      <c r="AE48" s="234"/>
    </row>
    <row r="49" spans="1:31" x14ac:dyDescent="0.25">
      <c r="A49" s="235" t="s">
        <v>487</v>
      </c>
      <c r="B49" s="236" t="s">
        <v>477</v>
      </c>
      <c r="C49" s="233">
        <f t="shared" si="13"/>
        <v>0.11799999999999999</v>
      </c>
      <c r="D49" s="233">
        <v>0</v>
      </c>
      <c r="E49" s="237">
        <f t="shared" si="12"/>
        <v>0.11799999999999999</v>
      </c>
      <c r="F49" s="237">
        <f t="shared" si="4"/>
        <v>0.11799999999999999</v>
      </c>
      <c r="G49" s="238">
        <v>0</v>
      </c>
      <c r="H49" s="238">
        <v>0.11799999999999999</v>
      </c>
      <c r="I49" s="238">
        <v>0</v>
      </c>
      <c r="J49" s="238">
        <v>0.11799999999999999</v>
      </c>
      <c r="K49" s="238">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310">
        <f t="shared" si="5"/>
        <v>0.11799999999999999</v>
      </c>
      <c r="AC49" s="310">
        <f t="shared" si="6"/>
        <v>0.11799999999999999</v>
      </c>
      <c r="AE49" s="234"/>
    </row>
    <row r="50" spans="1:31" ht="18.75" x14ac:dyDescent="0.25">
      <c r="A50" s="235" t="s">
        <v>488</v>
      </c>
      <c r="B50" s="240" t="s">
        <v>479</v>
      </c>
      <c r="C50" s="233">
        <v>0</v>
      </c>
      <c r="D50" s="233">
        <v>0</v>
      </c>
      <c r="E50" s="237">
        <f t="shared" si="12"/>
        <v>0</v>
      </c>
      <c r="F50" s="237">
        <f t="shared" si="4"/>
        <v>0</v>
      </c>
      <c r="G50" s="238">
        <v>0</v>
      </c>
      <c r="H50" s="238">
        <v>0</v>
      </c>
      <c r="I50" s="238">
        <v>0</v>
      </c>
      <c r="J50" s="23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310">
        <f t="shared" si="5"/>
        <v>0</v>
      </c>
      <c r="AC50" s="310">
        <f t="shared" si="6"/>
        <v>0</v>
      </c>
      <c r="AE50" s="234"/>
    </row>
    <row r="51" spans="1:31" ht="35.25" customHeight="1" x14ac:dyDescent="0.25">
      <c r="A51" s="231" t="s">
        <v>26</v>
      </c>
      <c r="B51" s="232" t="s">
        <v>489</v>
      </c>
      <c r="C51" s="233">
        <v>0</v>
      </c>
      <c r="D51" s="233">
        <v>0</v>
      </c>
      <c r="E51" s="237">
        <f t="shared" si="12"/>
        <v>0</v>
      </c>
      <c r="F51" s="237">
        <f t="shared" si="4"/>
        <v>0</v>
      </c>
      <c r="G51" s="233">
        <v>0</v>
      </c>
      <c r="H51" s="233">
        <v>0</v>
      </c>
      <c r="I51" s="233">
        <v>0</v>
      </c>
      <c r="J51" s="233">
        <v>0</v>
      </c>
      <c r="K51" s="233">
        <v>0</v>
      </c>
      <c r="L51" s="233">
        <v>0</v>
      </c>
      <c r="M51" s="233">
        <v>0</v>
      </c>
      <c r="N51" s="233">
        <v>0</v>
      </c>
      <c r="O51" s="233">
        <v>0</v>
      </c>
      <c r="P51" s="233">
        <v>0</v>
      </c>
      <c r="Q51" s="233">
        <v>0</v>
      </c>
      <c r="R51" s="233">
        <v>0</v>
      </c>
      <c r="S51" s="233">
        <v>0</v>
      </c>
      <c r="T51" s="233">
        <v>0</v>
      </c>
      <c r="U51" s="233">
        <v>0</v>
      </c>
      <c r="V51" s="233">
        <v>0</v>
      </c>
      <c r="W51" s="233">
        <v>0</v>
      </c>
      <c r="X51" s="233">
        <v>0</v>
      </c>
      <c r="Y51" s="233">
        <v>0</v>
      </c>
      <c r="Z51" s="233">
        <v>0</v>
      </c>
      <c r="AA51" s="233">
        <v>0</v>
      </c>
      <c r="AB51" s="310">
        <f t="shared" si="5"/>
        <v>0</v>
      </c>
      <c r="AC51" s="310">
        <f t="shared" si="6"/>
        <v>0</v>
      </c>
      <c r="AE51" s="234"/>
    </row>
    <row r="52" spans="1:31" x14ac:dyDescent="0.25">
      <c r="A52" s="235" t="s">
        <v>490</v>
      </c>
      <c r="B52" s="236" t="s">
        <v>491</v>
      </c>
      <c r="C52" s="233">
        <f>C30</f>
        <v>1.0479070000000001</v>
      </c>
      <c r="D52" s="233">
        <v>0</v>
      </c>
      <c r="E52" s="237">
        <f t="shared" si="12"/>
        <v>1.0479070000000001</v>
      </c>
      <c r="F52" s="237">
        <f t="shared" si="4"/>
        <v>1.0479070000000001</v>
      </c>
      <c r="G52" s="238">
        <v>0</v>
      </c>
      <c r="H52" s="238">
        <v>1.0479070000000001</v>
      </c>
      <c r="I52" s="238">
        <v>0</v>
      </c>
      <c r="J52" s="238">
        <v>1.0479070000000001</v>
      </c>
      <c r="K52" s="238">
        <v>0</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310">
        <f t="shared" si="5"/>
        <v>1.0479070000000001</v>
      </c>
      <c r="AC52" s="310">
        <f t="shared" si="6"/>
        <v>1.0479070000000001</v>
      </c>
      <c r="AE52" s="234"/>
    </row>
    <row r="53" spans="1:31" x14ac:dyDescent="0.25">
      <c r="A53" s="235" t="s">
        <v>492</v>
      </c>
      <c r="B53" s="236" t="s">
        <v>341</v>
      </c>
      <c r="C53" s="233">
        <v>0</v>
      </c>
      <c r="D53" s="233">
        <v>0</v>
      </c>
      <c r="E53" s="237">
        <f t="shared" si="12"/>
        <v>0</v>
      </c>
      <c r="F53" s="237">
        <f t="shared" si="4"/>
        <v>0</v>
      </c>
      <c r="G53" s="238">
        <v>0</v>
      </c>
      <c r="H53" s="238">
        <v>0</v>
      </c>
      <c r="I53" s="238">
        <v>0</v>
      </c>
      <c r="J53" s="238">
        <v>0</v>
      </c>
      <c r="K53" s="238">
        <v>0</v>
      </c>
      <c r="L53" s="238">
        <v>0</v>
      </c>
      <c r="M53" s="238">
        <v>0</v>
      </c>
      <c r="N53" s="238">
        <v>0</v>
      </c>
      <c r="O53" s="238">
        <v>0</v>
      </c>
      <c r="P53" s="238">
        <v>0</v>
      </c>
      <c r="Q53" s="238">
        <v>0</v>
      </c>
      <c r="R53" s="238">
        <v>0</v>
      </c>
      <c r="S53" s="238">
        <v>0</v>
      </c>
      <c r="T53" s="238">
        <v>0</v>
      </c>
      <c r="U53" s="238">
        <v>0</v>
      </c>
      <c r="V53" s="238">
        <v>0</v>
      </c>
      <c r="W53" s="238">
        <v>0</v>
      </c>
      <c r="X53" s="238">
        <v>0</v>
      </c>
      <c r="Y53" s="238">
        <v>0</v>
      </c>
      <c r="Z53" s="238">
        <v>0</v>
      </c>
      <c r="AA53" s="238">
        <v>0</v>
      </c>
      <c r="AB53" s="310">
        <f t="shared" si="5"/>
        <v>0</v>
      </c>
      <c r="AC53" s="310">
        <f t="shared" si="6"/>
        <v>0</v>
      </c>
      <c r="AE53" s="234"/>
    </row>
    <row r="54" spans="1:31" x14ac:dyDescent="0.25">
      <c r="A54" s="235" t="s">
        <v>493</v>
      </c>
      <c r="B54" s="240" t="s">
        <v>494</v>
      </c>
      <c r="C54" s="233">
        <v>0</v>
      </c>
      <c r="D54" s="233">
        <v>0</v>
      </c>
      <c r="E54" s="237">
        <f t="shared" si="12"/>
        <v>0</v>
      </c>
      <c r="F54" s="237">
        <f t="shared" si="4"/>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310">
        <f t="shared" si="5"/>
        <v>0</v>
      </c>
      <c r="AC54" s="310">
        <f t="shared" si="6"/>
        <v>0</v>
      </c>
      <c r="AE54" s="234"/>
    </row>
    <row r="55" spans="1:31" x14ac:dyDescent="0.25">
      <c r="A55" s="235" t="s">
        <v>495</v>
      </c>
      <c r="B55" s="240" t="s">
        <v>496</v>
      </c>
      <c r="C55" s="233">
        <v>0</v>
      </c>
      <c r="D55" s="233">
        <v>0</v>
      </c>
      <c r="E55" s="237">
        <f t="shared" si="12"/>
        <v>0</v>
      </c>
      <c r="F55" s="237">
        <f t="shared" si="4"/>
        <v>0</v>
      </c>
      <c r="G55" s="238">
        <v>0</v>
      </c>
      <c r="H55" s="238">
        <v>0</v>
      </c>
      <c r="I55" s="238">
        <v>0</v>
      </c>
      <c r="J55" s="238">
        <v>0</v>
      </c>
      <c r="K55" s="238">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310">
        <f t="shared" si="5"/>
        <v>0</v>
      </c>
      <c r="AC55" s="310">
        <f t="shared" si="6"/>
        <v>0</v>
      </c>
      <c r="AE55" s="234"/>
    </row>
    <row r="56" spans="1:31" x14ac:dyDescent="0.25">
      <c r="A56" s="235" t="s">
        <v>497</v>
      </c>
      <c r="B56" s="240" t="s">
        <v>498</v>
      </c>
      <c r="C56" s="233">
        <f>C47+C48+C49</f>
        <v>0.11799999999999999</v>
      </c>
      <c r="D56" s="233">
        <v>0</v>
      </c>
      <c r="E56" s="237">
        <f t="shared" si="12"/>
        <v>0.11799999999999999</v>
      </c>
      <c r="F56" s="237">
        <f t="shared" si="4"/>
        <v>0.11799999999999999</v>
      </c>
      <c r="G56" s="238">
        <v>0</v>
      </c>
      <c r="H56" s="238">
        <v>0.11799999999999999</v>
      </c>
      <c r="I56" s="238">
        <v>0</v>
      </c>
      <c r="J56" s="238">
        <v>0.11799999999999999</v>
      </c>
      <c r="K56" s="238">
        <v>0</v>
      </c>
      <c r="L56" s="238">
        <v>0</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310">
        <f t="shared" si="5"/>
        <v>0.11799999999999999</v>
      </c>
      <c r="AC56" s="310">
        <f t="shared" si="6"/>
        <v>0.11799999999999999</v>
      </c>
      <c r="AE56" s="234"/>
    </row>
    <row r="57" spans="1:31" ht="18.75" x14ac:dyDescent="0.25">
      <c r="A57" s="235" t="s">
        <v>499</v>
      </c>
      <c r="B57" s="240" t="s">
        <v>500</v>
      </c>
      <c r="C57" s="233">
        <v>0</v>
      </c>
      <c r="D57" s="233">
        <v>0</v>
      </c>
      <c r="E57" s="237">
        <f t="shared" si="12"/>
        <v>0</v>
      </c>
      <c r="F57" s="237">
        <f t="shared" si="4"/>
        <v>0</v>
      </c>
      <c r="G57" s="238">
        <v>0</v>
      </c>
      <c r="H57" s="238">
        <v>0</v>
      </c>
      <c r="I57" s="238">
        <v>0</v>
      </c>
      <c r="J57" s="238">
        <v>0</v>
      </c>
      <c r="K57" s="238">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310">
        <f t="shared" si="5"/>
        <v>0</v>
      </c>
      <c r="AC57" s="310">
        <f t="shared" si="6"/>
        <v>0</v>
      </c>
      <c r="AE57" s="234"/>
    </row>
    <row r="58" spans="1:31" ht="36.75" customHeight="1" x14ac:dyDescent="0.25">
      <c r="A58" s="231" t="s">
        <v>28</v>
      </c>
      <c r="B58" s="241" t="s">
        <v>501</v>
      </c>
      <c r="C58" s="233">
        <v>0</v>
      </c>
      <c r="D58" s="233">
        <v>0</v>
      </c>
      <c r="E58" s="237">
        <f t="shared" si="12"/>
        <v>0</v>
      </c>
      <c r="F58" s="237">
        <f t="shared" si="4"/>
        <v>0</v>
      </c>
      <c r="G58" s="233">
        <v>0</v>
      </c>
      <c r="H58" s="233">
        <v>0</v>
      </c>
      <c r="I58" s="233">
        <v>0</v>
      </c>
      <c r="J58" s="233">
        <v>0</v>
      </c>
      <c r="K58" s="233">
        <v>0</v>
      </c>
      <c r="L58" s="233">
        <v>0</v>
      </c>
      <c r="M58" s="233">
        <v>0</v>
      </c>
      <c r="N58" s="233">
        <v>0</v>
      </c>
      <c r="O58" s="233">
        <v>0</v>
      </c>
      <c r="P58" s="233">
        <v>0</v>
      </c>
      <c r="Q58" s="233">
        <v>0</v>
      </c>
      <c r="R58" s="233">
        <v>0</v>
      </c>
      <c r="S58" s="233">
        <v>0</v>
      </c>
      <c r="T58" s="233">
        <v>0</v>
      </c>
      <c r="U58" s="233">
        <v>0</v>
      </c>
      <c r="V58" s="233">
        <v>0</v>
      </c>
      <c r="W58" s="233">
        <v>0</v>
      </c>
      <c r="X58" s="233">
        <v>0</v>
      </c>
      <c r="Y58" s="233">
        <v>0</v>
      </c>
      <c r="Z58" s="233">
        <v>0</v>
      </c>
      <c r="AA58" s="233">
        <v>0</v>
      </c>
      <c r="AB58" s="310">
        <f t="shared" si="5"/>
        <v>0</v>
      </c>
      <c r="AC58" s="310">
        <f t="shared" si="6"/>
        <v>0</v>
      </c>
      <c r="AE58" s="234"/>
    </row>
    <row r="59" spans="1:31" x14ac:dyDescent="0.25">
      <c r="A59" s="231" t="s">
        <v>31</v>
      </c>
      <c r="B59" s="232" t="s">
        <v>502</v>
      </c>
      <c r="C59" s="233">
        <v>0</v>
      </c>
      <c r="D59" s="233">
        <v>0</v>
      </c>
      <c r="E59" s="237">
        <f t="shared" si="12"/>
        <v>0</v>
      </c>
      <c r="F59" s="237">
        <f t="shared" si="4"/>
        <v>0</v>
      </c>
      <c r="G59" s="233">
        <v>0</v>
      </c>
      <c r="H59" s="233">
        <v>0</v>
      </c>
      <c r="I59" s="233">
        <v>0</v>
      </c>
      <c r="J59" s="233">
        <v>0</v>
      </c>
      <c r="K59" s="233">
        <v>0</v>
      </c>
      <c r="L59" s="233">
        <v>0</v>
      </c>
      <c r="M59" s="233">
        <v>0</v>
      </c>
      <c r="N59" s="233">
        <v>0</v>
      </c>
      <c r="O59" s="233">
        <v>0</v>
      </c>
      <c r="P59" s="233">
        <v>0</v>
      </c>
      <c r="Q59" s="233">
        <v>0</v>
      </c>
      <c r="R59" s="233">
        <v>0</v>
      </c>
      <c r="S59" s="233">
        <v>0</v>
      </c>
      <c r="T59" s="233">
        <v>0</v>
      </c>
      <c r="U59" s="233">
        <v>0</v>
      </c>
      <c r="V59" s="233">
        <v>0</v>
      </c>
      <c r="W59" s="233">
        <v>0</v>
      </c>
      <c r="X59" s="233">
        <v>0</v>
      </c>
      <c r="Y59" s="233">
        <v>0</v>
      </c>
      <c r="Z59" s="233">
        <v>0</v>
      </c>
      <c r="AA59" s="233">
        <v>0</v>
      </c>
      <c r="AB59" s="310">
        <f t="shared" si="5"/>
        <v>0</v>
      </c>
      <c r="AC59" s="310">
        <f t="shared" si="6"/>
        <v>0</v>
      </c>
      <c r="AE59" s="234"/>
    </row>
    <row r="60" spans="1:31" x14ac:dyDescent="0.25">
      <c r="A60" s="235" t="s">
        <v>503</v>
      </c>
      <c r="B60" s="242" t="s">
        <v>482</v>
      </c>
      <c r="C60" s="233">
        <v>0</v>
      </c>
      <c r="D60" s="233">
        <v>0</v>
      </c>
      <c r="E60" s="237">
        <f t="shared" si="12"/>
        <v>0</v>
      </c>
      <c r="F60" s="237">
        <f t="shared" si="4"/>
        <v>0</v>
      </c>
      <c r="G60" s="238">
        <v>0</v>
      </c>
      <c r="H60" s="238">
        <v>0</v>
      </c>
      <c r="I60" s="238">
        <v>0</v>
      </c>
      <c r="J60" s="238">
        <v>0</v>
      </c>
      <c r="K60" s="238">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310">
        <f t="shared" si="5"/>
        <v>0</v>
      </c>
      <c r="AC60" s="310">
        <f t="shared" si="6"/>
        <v>0</v>
      </c>
      <c r="AE60" s="234"/>
    </row>
    <row r="61" spans="1:31" x14ac:dyDescent="0.25">
      <c r="A61" s="235" t="s">
        <v>504</v>
      </c>
      <c r="B61" s="242" t="s">
        <v>469</v>
      </c>
      <c r="C61" s="233">
        <v>0</v>
      </c>
      <c r="D61" s="233">
        <v>0</v>
      </c>
      <c r="E61" s="237">
        <f t="shared" si="12"/>
        <v>0</v>
      </c>
      <c r="F61" s="237">
        <f t="shared" si="4"/>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310">
        <f t="shared" si="5"/>
        <v>0</v>
      </c>
      <c r="AC61" s="310">
        <f t="shared" si="6"/>
        <v>0</v>
      </c>
      <c r="AE61" s="234"/>
    </row>
    <row r="62" spans="1:31" x14ac:dyDescent="0.25">
      <c r="A62" s="235" t="s">
        <v>505</v>
      </c>
      <c r="B62" s="242" t="s">
        <v>471</v>
      </c>
      <c r="C62" s="233">
        <v>0</v>
      </c>
      <c r="D62" s="233">
        <v>0</v>
      </c>
      <c r="E62" s="237">
        <f t="shared" si="12"/>
        <v>0</v>
      </c>
      <c r="F62" s="237">
        <f t="shared" si="4"/>
        <v>0</v>
      </c>
      <c r="G62" s="238">
        <v>0</v>
      </c>
      <c r="H62" s="238">
        <v>0</v>
      </c>
      <c r="I62" s="238">
        <v>0</v>
      </c>
      <c r="J62" s="238">
        <v>0</v>
      </c>
      <c r="K62" s="238">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310">
        <f t="shared" si="5"/>
        <v>0</v>
      </c>
      <c r="AC62" s="310">
        <f t="shared" si="6"/>
        <v>0</v>
      </c>
      <c r="AE62" s="234"/>
    </row>
    <row r="63" spans="1:31" x14ac:dyDescent="0.25">
      <c r="A63" s="235" t="s">
        <v>506</v>
      </c>
      <c r="B63" s="242" t="s">
        <v>507</v>
      </c>
      <c r="C63" s="233">
        <v>0.11799999999999999</v>
      </c>
      <c r="D63" s="233">
        <v>0</v>
      </c>
      <c r="E63" s="237">
        <f t="shared" si="12"/>
        <v>0.11799999999999999</v>
      </c>
      <c r="F63" s="237">
        <f t="shared" si="4"/>
        <v>0.11799999999999999</v>
      </c>
      <c r="G63" s="238">
        <v>0</v>
      </c>
      <c r="H63" s="238">
        <v>0.11799999999999999</v>
      </c>
      <c r="I63" s="238">
        <v>0</v>
      </c>
      <c r="J63" s="238">
        <v>0.11799999999999999</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310">
        <f t="shared" si="5"/>
        <v>0.11799999999999999</v>
      </c>
      <c r="AC63" s="310">
        <f t="shared" si="6"/>
        <v>0.11799999999999999</v>
      </c>
      <c r="AE63" s="234"/>
    </row>
    <row r="64" spans="1:31" ht="18.75" x14ac:dyDescent="0.25">
      <c r="A64" s="235" t="s">
        <v>508</v>
      </c>
      <c r="B64" s="240" t="s">
        <v>500</v>
      </c>
      <c r="C64" s="233">
        <v>0</v>
      </c>
      <c r="D64" s="233">
        <v>0</v>
      </c>
      <c r="E64" s="237">
        <f t="shared" si="12"/>
        <v>0</v>
      </c>
      <c r="F64" s="237">
        <f t="shared" si="4"/>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310">
        <f t="shared" si="5"/>
        <v>0</v>
      </c>
      <c r="AC64" s="310">
        <f t="shared" si="6"/>
        <v>0</v>
      </c>
      <c r="AE64" s="234"/>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95"/>
      <c r="C66" s="395"/>
      <c r="D66" s="395"/>
      <c r="E66" s="395"/>
      <c r="F66" s="395"/>
      <c r="G66" s="395"/>
      <c r="H66" s="395"/>
      <c r="I66" s="395"/>
      <c r="J66" s="213"/>
      <c r="K66" s="213"/>
      <c r="L66" s="213"/>
      <c r="M66" s="213"/>
      <c r="N66" s="213"/>
      <c r="O66" s="213"/>
      <c r="P66" s="213"/>
      <c r="Q66" s="213"/>
      <c r="R66" s="213"/>
      <c r="S66" s="213"/>
      <c r="T66" s="245"/>
      <c r="U66" s="245"/>
      <c r="V66" s="245"/>
      <c r="W66" s="245"/>
      <c r="X66" s="245"/>
      <c r="Y66" s="245"/>
      <c r="Z66" s="245"/>
      <c r="AA66" s="245"/>
      <c r="AB66" s="245"/>
    </row>
    <row r="68" spans="1:28" ht="50.25" customHeight="1" x14ac:dyDescent="0.25">
      <c r="B68" s="395"/>
      <c r="C68" s="395"/>
      <c r="D68" s="395"/>
      <c r="E68" s="395"/>
      <c r="F68" s="395"/>
      <c r="G68" s="395"/>
      <c r="H68" s="395"/>
      <c r="I68" s="395"/>
      <c r="J68" s="213"/>
      <c r="K68" s="213"/>
      <c r="L68" s="213"/>
      <c r="M68" s="213"/>
      <c r="N68" s="213"/>
      <c r="O68" s="213"/>
      <c r="P68" s="213"/>
      <c r="Q68" s="213"/>
      <c r="R68" s="213"/>
      <c r="S68" s="213"/>
    </row>
    <row r="70" spans="1:28" ht="36.75" customHeight="1" x14ac:dyDescent="0.25">
      <c r="B70" s="395"/>
      <c r="C70" s="395"/>
      <c r="D70" s="395"/>
      <c r="E70" s="395"/>
      <c r="F70" s="395"/>
      <c r="G70" s="395"/>
      <c r="H70" s="395"/>
      <c r="I70" s="395"/>
      <c r="J70" s="213"/>
      <c r="K70" s="213"/>
      <c r="L70" s="213"/>
      <c r="M70" s="213"/>
      <c r="N70" s="213"/>
      <c r="O70" s="213"/>
      <c r="P70" s="213"/>
      <c r="Q70" s="213"/>
      <c r="R70" s="213"/>
      <c r="S70" s="213"/>
    </row>
    <row r="71" spans="1:28" x14ac:dyDescent="0.25">
      <c r="V71" s="246"/>
    </row>
    <row r="72" spans="1:28" ht="51" customHeight="1" x14ac:dyDescent="0.25">
      <c r="B72" s="395"/>
      <c r="C72" s="395"/>
      <c r="D72" s="395"/>
      <c r="E72" s="395"/>
      <c r="F72" s="395"/>
      <c r="G72" s="395"/>
      <c r="H72" s="395"/>
      <c r="I72" s="395"/>
      <c r="J72" s="213"/>
      <c r="K72" s="213"/>
      <c r="L72" s="213"/>
      <c r="M72" s="213"/>
      <c r="N72" s="213"/>
      <c r="O72" s="213"/>
      <c r="P72" s="213"/>
      <c r="Q72" s="213"/>
      <c r="R72" s="213"/>
      <c r="S72" s="213"/>
      <c r="V72" s="246"/>
    </row>
    <row r="73" spans="1:28" ht="32.25" customHeight="1" x14ac:dyDescent="0.25">
      <c r="B73" s="395"/>
      <c r="C73" s="395"/>
      <c r="D73" s="395"/>
      <c r="E73" s="395"/>
      <c r="F73" s="395"/>
      <c r="G73" s="395"/>
      <c r="H73" s="395"/>
      <c r="I73" s="395"/>
      <c r="J73" s="213"/>
      <c r="K73" s="213"/>
      <c r="L73" s="213"/>
      <c r="M73" s="213"/>
      <c r="N73" s="213"/>
      <c r="O73" s="213"/>
      <c r="P73" s="213"/>
      <c r="Q73" s="213"/>
      <c r="R73" s="213"/>
      <c r="S73" s="213"/>
    </row>
    <row r="74" spans="1:28" ht="51.75" customHeight="1" x14ac:dyDescent="0.25">
      <c r="B74" s="395"/>
      <c r="C74" s="395"/>
      <c r="D74" s="395"/>
      <c r="E74" s="395"/>
      <c r="F74" s="395"/>
      <c r="G74" s="395"/>
      <c r="H74" s="395"/>
      <c r="I74" s="395"/>
      <c r="J74" s="213"/>
      <c r="K74" s="213"/>
      <c r="L74" s="213"/>
      <c r="M74" s="213"/>
      <c r="N74" s="213"/>
      <c r="O74" s="213"/>
      <c r="P74" s="213"/>
      <c r="Q74" s="213"/>
      <c r="R74" s="213"/>
      <c r="S74" s="213"/>
    </row>
    <row r="75" spans="1:28" ht="21.75" customHeight="1" x14ac:dyDescent="0.25">
      <c r="B75" s="396"/>
      <c r="C75" s="396"/>
      <c r="D75" s="396"/>
      <c r="E75" s="396"/>
      <c r="F75" s="396"/>
      <c r="G75" s="396"/>
      <c r="H75" s="396"/>
      <c r="I75" s="396"/>
      <c r="J75" s="247"/>
      <c r="K75" s="247"/>
      <c r="L75" s="247"/>
      <c r="M75" s="247"/>
      <c r="N75" s="247"/>
      <c r="O75" s="247"/>
      <c r="P75" s="247"/>
      <c r="Q75" s="247"/>
      <c r="R75" s="247"/>
      <c r="S75" s="247"/>
    </row>
    <row r="76" spans="1:28" ht="23.25" customHeight="1" x14ac:dyDescent="0.25"/>
    <row r="77" spans="1:28" ht="18.75" customHeight="1" x14ac:dyDescent="0.25">
      <c r="B77" s="397"/>
      <c r="C77" s="397"/>
      <c r="D77" s="397"/>
      <c r="E77" s="397"/>
      <c r="F77" s="397"/>
      <c r="G77" s="397"/>
      <c r="H77" s="397"/>
      <c r="I77" s="397"/>
      <c r="J77" s="244"/>
      <c r="K77" s="244"/>
      <c r="L77" s="244"/>
      <c r="M77" s="244"/>
      <c r="N77" s="244"/>
      <c r="O77" s="244"/>
      <c r="P77" s="244"/>
      <c r="Q77" s="244"/>
      <c r="R77" s="244"/>
      <c r="S77" s="244"/>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5:I29 K24:AA64 C58:C64 C24:C46 G24:J24 G31:I64 E30:J30">
    <cfRule type="cellIs" dxfId="9" priority="18" operator="notEqual">
      <formula>0</formula>
    </cfRule>
  </conditionalFormatting>
  <conditionalFormatting sqref="E24:E29 E31:E64">
    <cfRule type="cellIs" dxfId="8" priority="11" operator="notEqual">
      <formula>0</formula>
    </cfRule>
  </conditionalFormatting>
  <conditionalFormatting sqref="F24:F29 F31:F64">
    <cfRule type="cellIs" dxfId="7" priority="10" operator="notEqual">
      <formula>0</formula>
    </cfRule>
  </conditionalFormatting>
  <conditionalFormatting sqref="J25:J29 J31:J64">
    <cfRule type="cellIs" dxfId="6" priority="7" operator="notEqual">
      <formula>0</formula>
    </cfRule>
  </conditionalFormatting>
  <conditionalFormatting sqref="C47:C57">
    <cfRule type="cellIs" dxfId="5" priority="6" operator="notEqual">
      <formula>0</formula>
    </cfRule>
  </conditionalFormatting>
  <conditionalFormatting sqref="D24:D6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X22" zoomScale="85" workbookViewId="0">
      <selection activeCell="AV27" sqref="AV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3.28515625" style="60" customWidth="1"/>
    <col min="30" max="30" width="12.4257812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5"/>
    </row>
    <row r="7" spans="1:48" ht="18.75" x14ac:dyDescent="0.25">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25" t="str">
        <f>'1. паспорт местоположение'!A12:C12</f>
        <v>P_23-1415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5" t="str">
        <f>'1. паспорт местоположение'!A15</f>
        <v>Переустройство (вынос)  КЛ 6 кВ 148 (инв. 532183701) ул. Победы г.Черняховск Черняховского МО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398" t="s">
        <v>509</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510</v>
      </c>
      <c r="B22" s="402" t="s">
        <v>511</v>
      </c>
      <c r="C22" s="399" t="s">
        <v>512</v>
      </c>
      <c r="D22" s="399" t="s">
        <v>513</v>
      </c>
      <c r="E22" s="405" t="s">
        <v>514</v>
      </c>
      <c r="F22" s="406"/>
      <c r="G22" s="406"/>
      <c r="H22" s="406"/>
      <c r="I22" s="406"/>
      <c r="J22" s="406"/>
      <c r="K22" s="406"/>
      <c r="L22" s="407"/>
      <c r="M22" s="399" t="s">
        <v>515</v>
      </c>
      <c r="N22" s="399" t="s">
        <v>516</v>
      </c>
      <c r="O22" s="399" t="s">
        <v>517</v>
      </c>
      <c r="P22" s="408" t="s">
        <v>518</v>
      </c>
      <c r="Q22" s="408" t="s">
        <v>519</v>
      </c>
      <c r="R22" s="408" t="s">
        <v>520</v>
      </c>
      <c r="S22" s="408" t="s">
        <v>521</v>
      </c>
      <c r="T22" s="408"/>
      <c r="U22" s="409" t="s">
        <v>522</v>
      </c>
      <c r="V22" s="409" t="s">
        <v>523</v>
      </c>
      <c r="W22" s="408" t="s">
        <v>524</v>
      </c>
      <c r="X22" s="408" t="s">
        <v>525</v>
      </c>
      <c r="Y22" s="408" t="s">
        <v>526</v>
      </c>
      <c r="Z22" s="410" t="s">
        <v>527</v>
      </c>
      <c r="AA22" s="408" t="s">
        <v>528</v>
      </c>
      <c r="AB22" s="408" t="s">
        <v>529</v>
      </c>
      <c r="AC22" s="408" t="s">
        <v>530</v>
      </c>
      <c r="AD22" s="408" t="s">
        <v>531</v>
      </c>
      <c r="AE22" s="408" t="s">
        <v>532</v>
      </c>
      <c r="AF22" s="408" t="s">
        <v>533</v>
      </c>
      <c r="AG22" s="408"/>
      <c r="AH22" s="408"/>
      <c r="AI22" s="408"/>
      <c r="AJ22" s="408"/>
      <c r="AK22" s="408"/>
      <c r="AL22" s="408" t="s">
        <v>534</v>
      </c>
      <c r="AM22" s="408"/>
      <c r="AN22" s="408"/>
      <c r="AO22" s="408"/>
      <c r="AP22" s="408" t="s">
        <v>535</v>
      </c>
      <c r="AQ22" s="408"/>
      <c r="AR22" s="408" t="s">
        <v>536</v>
      </c>
      <c r="AS22" s="408" t="s">
        <v>537</v>
      </c>
      <c r="AT22" s="408" t="s">
        <v>538</v>
      </c>
      <c r="AU22" s="408" t="s">
        <v>539</v>
      </c>
      <c r="AV22" s="413" t="s">
        <v>540</v>
      </c>
    </row>
    <row r="23" spans="1:48" ht="64.5" customHeight="1" x14ac:dyDescent="0.25">
      <c r="A23" s="400"/>
      <c r="B23" s="403"/>
      <c r="C23" s="400"/>
      <c r="D23" s="400"/>
      <c r="E23" s="415" t="s">
        <v>541</v>
      </c>
      <c r="F23" s="417" t="s">
        <v>341</v>
      </c>
      <c r="G23" s="417" t="s">
        <v>494</v>
      </c>
      <c r="H23" s="417" t="s">
        <v>496</v>
      </c>
      <c r="I23" s="419" t="s">
        <v>542</v>
      </c>
      <c r="J23" s="419" t="s">
        <v>543</v>
      </c>
      <c r="K23" s="419" t="s">
        <v>544</v>
      </c>
      <c r="L23" s="417" t="s">
        <v>254</v>
      </c>
      <c r="M23" s="400"/>
      <c r="N23" s="400"/>
      <c r="O23" s="400"/>
      <c r="P23" s="408"/>
      <c r="Q23" s="408"/>
      <c r="R23" s="408"/>
      <c r="S23" s="421" t="s">
        <v>439</v>
      </c>
      <c r="T23" s="421" t="s">
        <v>367</v>
      </c>
      <c r="U23" s="409"/>
      <c r="V23" s="409"/>
      <c r="W23" s="408"/>
      <c r="X23" s="408"/>
      <c r="Y23" s="408"/>
      <c r="Z23" s="408"/>
      <c r="AA23" s="408"/>
      <c r="AB23" s="408"/>
      <c r="AC23" s="408"/>
      <c r="AD23" s="408"/>
      <c r="AE23" s="408"/>
      <c r="AF23" s="408" t="s">
        <v>545</v>
      </c>
      <c r="AG23" s="408"/>
      <c r="AH23" s="408" t="s">
        <v>546</v>
      </c>
      <c r="AI23" s="408"/>
      <c r="AJ23" s="399" t="s">
        <v>547</v>
      </c>
      <c r="AK23" s="399" t="s">
        <v>548</v>
      </c>
      <c r="AL23" s="399" t="s">
        <v>549</v>
      </c>
      <c r="AM23" s="399" t="s">
        <v>550</v>
      </c>
      <c r="AN23" s="399" t="s">
        <v>551</v>
      </c>
      <c r="AO23" s="399" t="s">
        <v>552</v>
      </c>
      <c r="AP23" s="399" t="s">
        <v>553</v>
      </c>
      <c r="AQ23" s="411" t="s">
        <v>367</v>
      </c>
      <c r="AR23" s="408"/>
      <c r="AS23" s="408"/>
      <c r="AT23" s="408"/>
      <c r="AU23" s="408"/>
      <c r="AV23" s="414"/>
    </row>
    <row r="24" spans="1:48" ht="96.75" customHeight="1" x14ac:dyDescent="0.25">
      <c r="A24" s="401"/>
      <c r="B24" s="404"/>
      <c r="C24" s="401"/>
      <c r="D24" s="401"/>
      <c r="E24" s="416"/>
      <c r="F24" s="418"/>
      <c r="G24" s="418"/>
      <c r="H24" s="418"/>
      <c r="I24" s="420"/>
      <c r="J24" s="420"/>
      <c r="K24" s="420"/>
      <c r="L24" s="418"/>
      <c r="M24" s="401"/>
      <c r="N24" s="401"/>
      <c r="O24" s="401"/>
      <c r="P24" s="408"/>
      <c r="Q24" s="408"/>
      <c r="R24" s="408"/>
      <c r="S24" s="422"/>
      <c r="T24" s="422"/>
      <c r="U24" s="409"/>
      <c r="V24" s="409"/>
      <c r="W24" s="408"/>
      <c r="X24" s="408"/>
      <c r="Y24" s="408"/>
      <c r="Z24" s="408"/>
      <c r="AA24" s="408"/>
      <c r="AB24" s="408"/>
      <c r="AC24" s="408"/>
      <c r="AD24" s="408"/>
      <c r="AE24" s="408"/>
      <c r="AF24" s="248" t="s">
        <v>554</v>
      </c>
      <c r="AG24" s="248" t="s">
        <v>555</v>
      </c>
      <c r="AH24" s="249" t="s">
        <v>439</v>
      </c>
      <c r="AI24" s="249" t="s">
        <v>367</v>
      </c>
      <c r="AJ24" s="401"/>
      <c r="AK24" s="401"/>
      <c r="AL24" s="401"/>
      <c r="AM24" s="401"/>
      <c r="AN24" s="401"/>
      <c r="AO24" s="401"/>
      <c r="AP24" s="401"/>
      <c r="AQ24" s="412"/>
      <c r="AR24" s="408"/>
      <c r="AS24" s="408"/>
      <c r="AT24" s="408"/>
      <c r="AU24" s="408"/>
      <c r="AV24" s="414"/>
    </row>
    <row r="25" spans="1:48" s="250" customFormat="1" ht="11.25" x14ac:dyDescent="0.2">
      <c r="A25" s="251">
        <v>1</v>
      </c>
      <c r="B25" s="251">
        <v>2</v>
      </c>
      <c r="C25" s="251">
        <v>4</v>
      </c>
      <c r="D25" s="251">
        <v>5</v>
      </c>
      <c r="E25" s="251">
        <v>6</v>
      </c>
      <c r="F25" s="251">
        <f>E25+1</f>
        <v>7</v>
      </c>
      <c r="G25" s="251">
        <f t="shared" ref="G25:H25" si="0">F25+1</f>
        <v>8</v>
      </c>
      <c r="H25" s="251">
        <f t="shared" si="0"/>
        <v>9</v>
      </c>
      <c r="I25" s="251">
        <f t="shared" ref="I25:AV25" si="1">H25+1</f>
        <v>10</v>
      </c>
      <c r="J25" s="251">
        <f t="shared" si="1"/>
        <v>11</v>
      </c>
      <c r="K25" s="251">
        <f t="shared" si="1"/>
        <v>12</v>
      </c>
      <c r="L25" s="251">
        <f t="shared" si="1"/>
        <v>13</v>
      </c>
      <c r="M25" s="251">
        <f t="shared" si="1"/>
        <v>14</v>
      </c>
      <c r="N25" s="251">
        <f t="shared" si="1"/>
        <v>15</v>
      </c>
      <c r="O25" s="251">
        <f t="shared" si="1"/>
        <v>16</v>
      </c>
      <c r="P25" s="251">
        <f t="shared" si="1"/>
        <v>17</v>
      </c>
      <c r="Q25" s="251">
        <f t="shared" si="1"/>
        <v>18</v>
      </c>
      <c r="R25" s="251">
        <f t="shared" si="1"/>
        <v>19</v>
      </c>
      <c r="S25" s="251">
        <f t="shared" si="1"/>
        <v>20</v>
      </c>
      <c r="T25" s="251">
        <f t="shared" si="1"/>
        <v>21</v>
      </c>
      <c r="U25" s="251">
        <f t="shared" si="1"/>
        <v>22</v>
      </c>
      <c r="V25" s="251">
        <f t="shared" si="1"/>
        <v>23</v>
      </c>
      <c r="W25" s="251">
        <f t="shared" si="1"/>
        <v>24</v>
      </c>
      <c r="X25" s="251">
        <f t="shared" si="1"/>
        <v>25</v>
      </c>
      <c r="Y25" s="251">
        <f t="shared" si="1"/>
        <v>26</v>
      </c>
      <c r="Z25" s="251">
        <f t="shared" si="1"/>
        <v>27</v>
      </c>
      <c r="AA25" s="251">
        <f t="shared" si="1"/>
        <v>28</v>
      </c>
      <c r="AB25" s="251">
        <f t="shared" si="1"/>
        <v>29</v>
      </c>
      <c r="AC25" s="251">
        <f t="shared" si="1"/>
        <v>30</v>
      </c>
      <c r="AD25" s="251">
        <f t="shared" si="1"/>
        <v>31</v>
      </c>
      <c r="AE25" s="251">
        <f t="shared" si="1"/>
        <v>32</v>
      </c>
      <c r="AF25" s="251">
        <f t="shared" si="1"/>
        <v>33</v>
      </c>
      <c r="AG25" s="251">
        <f t="shared" si="1"/>
        <v>34</v>
      </c>
      <c r="AH25" s="251">
        <f t="shared" si="1"/>
        <v>35</v>
      </c>
      <c r="AI25" s="251">
        <f t="shared" si="1"/>
        <v>36</v>
      </c>
      <c r="AJ25" s="251">
        <f t="shared" si="1"/>
        <v>37</v>
      </c>
      <c r="AK25" s="251">
        <f t="shared" si="1"/>
        <v>38</v>
      </c>
      <c r="AL25" s="251">
        <f t="shared" si="1"/>
        <v>39</v>
      </c>
      <c r="AM25" s="251">
        <f t="shared" si="1"/>
        <v>40</v>
      </c>
      <c r="AN25" s="251">
        <f t="shared" si="1"/>
        <v>41</v>
      </c>
      <c r="AO25" s="251">
        <f t="shared" si="1"/>
        <v>42</v>
      </c>
      <c r="AP25" s="251">
        <f t="shared" si="1"/>
        <v>43</v>
      </c>
      <c r="AQ25" s="251">
        <f t="shared" si="1"/>
        <v>44</v>
      </c>
      <c r="AR25" s="251">
        <f t="shared" si="1"/>
        <v>45</v>
      </c>
      <c r="AS25" s="251">
        <f t="shared" si="1"/>
        <v>46</v>
      </c>
      <c r="AT25" s="251">
        <f t="shared" si="1"/>
        <v>47</v>
      </c>
      <c r="AU25" s="251">
        <f t="shared" si="1"/>
        <v>48</v>
      </c>
      <c r="AV25" s="251">
        <f t="shared" si="1"/>
        <v>49</v>
      </c>
    </row>
    <row r="26" spans="1:48" s="250" customFormat="1" ht="45" x14ac:dyDescent="0.2">
      <c r="A26" s="252">
        <v>1</v>
      </c>
      <c r="B26" s="253" t="s">
        <v>556</v>
      </c>
      <c r="C26" s="254" t="s">
        <v>14</v>
      </c>
      <c r="D26" s="255">
        <f>'6.1. Паспорт сетевой график'!H53</f>
        <v>45838</v>
      </c>
      <c r="E26" s="256"/>
      <c r="F26" s="256"/>
      <c r="G26" s="256"/>
      <c r="H26" s="256"/>
      <c r="I26" s="256"/>
      <c r="J26" s="256"/>
      <c r="K26" s="256">
        <f>'3.2 паспорт Техсостояние ЛЭП'!R26</f>
        <v>0.11799999999999999</v>
      </c>
      <c r="L26" s="257"/>
      <c r="M26" s="258" t="s">
        <v>557</v>
      </c>
      <c r="N26" s="258" t="s">
        <v>558</v>
      </c>
      <c r="O26" s="253" t="s">
        <v>556</v>
      </c>
      <c r="P26" s="259">
        <v>66.756399999999999</v>
      </c>
      <c r="Q26" s="258" t="s">
        <v>559</v>
      </c>
      <c r="R26" s="259">
        <f t="shared" ref="R26:R27" si="2">P26</f>
        <v>66.756399999999999</v>
      </c>
      <c r="S26" s="254" t="s">
        <v>560</v>
      </c>
      <c r="T26" s="254" t="s">
        <v>561</v>
      </c>
      <c r="U26" s="252">
        <v>1</v>
      </c>
      <c r="V26" s="252">
        <v>1</v>
      </c>
      <c r="W26" s="258" t="s">
        <v>562</v>
      </c>
      <c r="X26" s="259">
        <v>66.756399999999999</v>
      </c>
      <c r="Y26" s="258"/>
      <c r="Z26" s="255"/>
      <c r="AA26" s="259"/>
      <c r="AB26" s="260">
        <f>X26</f>
        <v>66.756399999999999</v>
      </c>
      <c r="AC26" s="258" t="s">
        <v>562</v>
      </c>
      <c r="AD26" s="259">
        <f>'8. Общие сведения'!B59*1000</f>
        <v>66.756</v>
      </c>
      <c r="AE26" s="259"/>
      <c r="AF26" s="252" t="s">
        <v>563</v>
      </c>
      <c r="AG26" s="258" t="s">
        <v>564</v>
      </c>
      <c r="AH26" s="255">
        <v>45337</v>
      </c>
      <c r="AI26" s="255">
        <v>45337</v>
      </c>
      <c r="AJ26" s="255">
        <v>45338</v>
      </c>
      <c r="AK26" s="255">
        <v>45341</v>
      </c>
      <c r="AL26" s="254"/>
      <c r="AM26" s="254"/>
      <c r="AN26" s="255"/>
      <c r="AO26" s="252"/>
      <c r="AP26" s="255">
        <v>45358</v>
      </c>
      <c r="AQ26" s="255">
        <v>45358</v>
      </c>
      <c r="AR26" s="255">
        <v>45358</v>
      </c>
      <c r="AS26" s="255">
        <v>45358</v>
      </c>
      <c r="AT26" s="255">
        <v>45415</v>
      </c>
      <c r="AU26" s="254"/>
      <c r="AV26" s="254" t="s">
        <v>565</v>
      </c>
    </row>
    <row r="27" spans="1:48" s="250" customFormat="1" ht="45" x14ac:dyDescent="0.2">
      <c r="A27" s="252">
        <v>2</v>
      </c>
      <c r="B27" s="253" t="s">
        <v>556</v>
      </c>
      <c r="C27" s="254" t="s">
        <v>14</v>
      </c>
      <c r="D27" s="255">
        <f>D26</f>
        <v>45838</v>
      </c>
      <c r="E27" s="256"/>
      <c r="F27" s="256"/>
      <c r="G27" s="256"/>
      <c r="H27" s="256"/>
      <c r="I27" s="256"/>
      <c r="J27" s="256"/>
      <c r="K27" s="256">
        <f>K26</f>
        <v>0.11799999999999999</v>
      </c>
      <c r="L27" s="257"/>
      <c r="M27" s="258" t="s">
        <v>566</v>
      </c>
      <c r="N27" s="258" t="s">
        <v>567</v>
      </c>
      <c r="O27" s="253" t="s">
        <v>556</v>
      </c>
      <c r="P27" s="259">
        <v>50000</v>
      </c>
      <c r="Q27" s="254" t="s">
        <v>568</v>
      </c>
      <c r="R27" s="259">
        <f t="shared" si="2"/>
        <v>50000</v>
      </c>
      <c r="S27" s="254" t="s">
        <v>569</v>
      </c>
      <c r="T27" s="254" t="s">
        <v>569</v>
      </c>
      <c r="U27" s="252">
        <v>2</v>
      </c>
      <c r="V27" s="252">
        <v>2</v>
      </c>
      <c r="W27" s="258" t="s">
        <v>570</v>
      </c>
      <c r="X27" s="260">
        <v>50000</v>
      </c>
      <c r="Y27" s="258"/>
      <c r="Z27" s="255"/>
      <c r="AA27" s="259"/>
      <c r="AB27" s="260">
        <v>50000</v>
      </c>
      <c r="AC27" s="258" t="s">
        <v>570</v>
      </c>
      <c r="AD27" s="259">
        <f>'8. Общие сведения'!B33*1000</f>
        <v>1084.3115299999999</v>
      </c>
      <c r="AE27" s="259"/>
      <c r="AF27" s="252">
        <v>32413800343</v>
      </c>
      <c r="AG27" s="258" t="s">
        <v>564</v>
      </c>
      <c r="AH27" s="255">
        <v>45504</v>
      </c>
      <c r="AI27" s="255">
        <v>45484</v>
      </c>
      <c r="AJ27" s="255">
        <v>45540</v>
      </c>
      <c r="AK27" s="255">
        <v>45559</v>
      </c>
      <c r="AL27" s="254"/>
      <c r="AM27" s="254"/>
      <c r="AN27" s="255"/>
      <c r="AO27" s="254"/>
      <c r="AP27" s="255">
        <v>45596</v>
      </c>
      <c r="AQ27" s="255">
        <v>45579</v>
      </c>
      <c r="AR27" s="255">
        <v>45596</v>
      </c>
      <c r="AS27" s="255">
        <v>45742</v>
      </c>
      <c r="AT27" s="255">
        <f>AS27+45</f>
        <v>45787</v>
      </c>
      <c r="AU27" s="254"/>
      <c r="AV27" s="254"/>
    </row>
    <row r="28" spans="1:48" s="250" customFormat="1" ht="11.25" x14ac:dyDescent="0.2">
      <c r="A28" s="252"/>
      <c r="B28" s="253"/>
      <c r="C28" s="254"/>
      <c r="D28" s="255"/>
      <c r="E28" s="256"/>
      <c r="F28" s="256"/>
      <c r="G28" s="256"/>
      <c r="H28" s="256"/>
      <c r="I28" s="256"/>
      <c r="J28" s="256"/>
      <c r="K28" s="256"/>
      <c r="L28" s="257"/>
      <c r="M28" s="258"/>
      <c r="N28" s="258"/>
      <c r="O28" s="253"/>
      <c r="P28" s="259"/>
      <c r="Q28" s="254"/>
      <c r="R28" s="254"/>
      <c r="S28" s="254"/>
      <c r="T28" s="254"/>
      <c r="U28" s="252"/>
      <c r="V28" s="252"/>
      <c r="W28" s="258" t="s">
        <v>571</v>
      </c>
      <c r="X28" s="260">
        <v>50000</v>
      </c>
      <c r="Y28" s="258"/>
      <c r="Z28" s="255"/>
      <c r="AA28" s="259"/>
      <c r="AB28" s="259"/>
      <c r="AC28" s="260"/>
      <c r="AD28" s="259"/>
      <c r="AE28" s="259"/>
      <c r="AF28" s="252"/>
      <c r="AG28" s="254"/>
      <c r="AH28" s="255"/>
      <c r="AI28" s="255"/>
      <c r="AJ28" s="255"/>
      <c r="AK28" s="255"/>
      <c r="AL28" s="254"/>
      <c r="AM28" s="254"/>
      <c r="AN28" s="255"/>
      <c r="AO28" s="254"/>
      <c r="AP28" s="255"/>
      <c r="AQ28" s="255"/>
      <c r="AR28" s="255"/>
      <c r="AS28" s="255"/>
      <c r="AT28" s="255"/>
      <c r="AU28" s="254"/>
      <c r="AV28" s="254"/>
    </row>
    <row r="29" spans="1:48" s="250" customFormat="1" ht="11.25" x14ac:dyDescent="0.2">
      <c r="A29" s="252"/>
      <c r="B29" s="253"/>
      <c r="C29" s="254"/>
      <c r="D29" s="255"/>
      <c r="E29" s="256"/>
      <c r="F29" s="256"/>
      <c r="G29" s="256"/>
      <c r="H29" s="256"/>
      <c r="I29" s="256"/>
      <c r="J29" s="256"/>
      <c r="K29" s="256"/>
      <c r="L29" s="257"/>
      <c r="M29" s="258"/>
      <c r="N29" s="258"/>
      <c r="O29" s="253"/>
      <c r="P29" s="259"/>
      <c r="Q29" s="254"/>
      <c r="R29" s="254"/>
      <c r="S29" s="254"/>
      <c r="T29" s="254"/>
      <c r="U29" s="252"/>
      <c r="V29" s="252"/>
      <c r="W29" s="258"/>
      <c r="X29" s="260"/>
      <c r="Y29" s="258"/>
      <c r="Z29" s="255"/>
      <c r="AA29" s="259"/>
      <c r="AB29" s="259"/>
      <c r="AC29" s="260"/>
      <c r="AD29" s="259"/>
      <c r="AE29" s="259"/>
      <c r="AF29" s="252"/>
      <c r="AG29" s="254"/>
      <c r="AH29" s="255"/>
      <c r="AI29" s="255"/>
      <c r="AJ29" s="255"/>
      <c r="AK29" s="255"/>
      <c r="AL29" s="254"/>
      <c r="AM29" s="254"/>
      <c r="AN29" s="255"/>
      <c r="AO29" s="254"/>
      <c r="AP29" s="255"/>
      <c r="AQ29" s="255"/>
      <c r="AR29" s="255"/>
      <c r="AS29" s="255"/>
      <c r="AT29" s="255"/>
      <c r="AU29" s="254"/>
      <c r="AV29" s="254"/>
    </row>
    <row r="30" spans="1:48" x14ac:dyDescent="0.25">
      <c r="AD30" s="261">
        <f>SUM(AD26:AD29)</f>
        <v>1151.06753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workbookViewId="0">
      <selection activeCell="B26" sqref="B26"/>
    </sheetView>
  </sheetViews>
  <sheetFormatPr defaultRowHeight="15.75" x14ac:dyDescent="0.25"/>
  <cols>
    <col min="1" max="2" width="66.140625" style="262" customWidth="1"/>
    <col min="3" max="3" width="0" style="210" hidden="1" customWidth="1"/>
    <col min="4"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572</v>
      </c>
    </row>
    <row r="4" spans="1:8" x14ac:dyDescent="0.25">
      <c r="B4" s="212"/>
    </row>
    <row r="5" spans="1:8" ht="18.75" x14ac:dyDescent="0.3">
      <c r="A5" s="423" t="str">
        <f>'1. паспорт местоположение'!A5:C5</f>
        <v>Год раскрытия информации: 2026 год</v>
      </c>
      <c r="B5" s="423"/>
      <c r="C5" s="264"/>
      <c r="D5" s="264"/>
      <c r="E5" s="264"/>
      <c r="F5" s="264"/>
      <c r="G5" s="264"/>
      <c r="H5" s="264"/>
    </row>
    <row r="6" spans="1:8" ht="18.75" x14ac:dyDescent="0.3">
      <c r="A6" s="263"/>
      <c r="B6" s="263"/>
      <c r="C6" s="263"/>
      <c r="D6" s="263"/>
      <c r="E6" s="263"/>
      <c r="F6" s="263"/>
      <c r="G6" s="263"/>
      <c r="H6" s="263"/>
    </row>
    <row r="7" spans="1:8" ht="18.75" x14ac:dyDescent="0.25">
      <c r="A7" s="315" t="s">
        <v>3</v>
      </c>
      <c r="B7" s="315"/>
      <c r="C7" s="10"/>
      <c r="D7" s="10"/>
      <c r="E7" s="10"/>
      <c r="F7" s="10"/>
      <c r="G7" s="10"/>
      <c r="H7" s="10"/>
    </row>
    <row r="8" spans="1:8" ht="18.75" x14ac:dyDescent="0.25">
      <c r="A8" s="10"/>
      <c r="B8" s="10"/>
      <c r="C8" s="10"/>
      <c r="D8" s="10"/>
      <c r="E8" s="10"/>
      <c r="F8" s="10"/>
      <c r="G8" s="10"/>
      <c r="H8" s="10"/>
    </row>
    <row r="9" spans="1:8" x14ac:dyDescent="0.25">
      <c r="A9" s="325" t="str">
        <f>'1. паспорт местоположение'!A9:C9</f>
        <v>Акционерное общество "Россети Янтарь" ДЗО  ПАО "Россети"</v>
      </c>
      <c r="B9" s="325"/>
      <c r="C9" s="11"/>
      <c r="D9" s="11"/>
      <c r="E9" s="11"/>
      <c r="F9" s="11"/>
      <c r="G9" s="11"/>
      <c r="H9" s="11"/>
    </row>
    <row r="10" spans="1:8" x14ac:dyDescent="0.25">
      <c r="A10" s="317" t="s">
        <v>5</v>
      </c>
      <c r="B10" s="317"/>
      <c r="C10" s="13"/>
      <c r="D10" s="13"/>
      <c r="E10" s="13"/>
      <c r="F10" s="13"/>
      <c r="G10" s="13"/>
      <c r="H10" s="13"/>
    </row>
    <row r="11" spans="1:8" ht="18.75" x14ac:dyDescent="0.25">
      <c r="A11" s="10"/>
      <c r="B11" s="10"/>
      <c r="C11" s="10"/>
      <c r="D11" s="10"/>
      <c r="E11" s="10"/>
      <c r="F11" s="10"/>
      <c r="G11" s="10"/>
      <c r="H11" s="10"/>
    </row>
    <row r="12" spans="1:8" x14ac:dyDescent="0.25">
      <c r="A12" s="325" t="str">
        <f>'1. паспорт местоположение'!A12:C12</f>
        <v>P_23-1415</v>
      </c>
      <c r="B12" s="325"/>
      <c r="C12" s="11"/>
      <c r="D12" s="11"/>
      <c r="E12" s="11"/>
      <c r="F12" s="11"/>
      <c r="G12" s="11"/>
      <c r="H12" s="11"/>
    </row>
    <row r="13" spans="1:8" x14ac:dyDescent="0.25">
      <c r="A13" s="317" t="s">
        <v>7</v>
      </c>
      <c r="B13" s="317"/>
      <c r="C13" s="13"/>
      <c r="D13" s="13"/>
      <c r="E13" s="13"/>
      <c r="F13" s="13"/>
      <c r="G13" s="13"/>
      <c r="H13" s="13"/>
    </row>
    <row r="14" spans="1:8" ht="18.75" x14ac:dyDescent="0.25">
      <c r="A14" s="59"/>
      <c r="B14" s="59"/>
      <c r="C14" s="59"/>
      <c r="D14" s="59"/>
      <c r="E14" s="59"/>
      <c r="F14" s="59"/>
      <c r="G14" s="59"/>
      <c r="H14" s="59"/>
    </row>
    <row r="15" spans="1:8" x14ac:dyDescent="0.25">
      <c r="A15" s="424" t="str">
        <f>'1. паспорт местоположение'!A15:C15</f>
        <v>Переустройство (вынос)  КЛ 6 кВ 148 (инв. 532183701) ул. Победы г.Черняховск Черняховского МО</v>
      </c>
      <c r="B15" s="425"/>
      <c r="C15" s="11"/>
      <c r="D15" s="11"/>
      <c r="E15" s="11"/>
      <c r="F15" s="11"/>
      <c r="G15" s="11"/>
      <c r="H15" s="11"/>
    </row>
    <row r="16" spans="1:8" x14ac:dyDescent="0.25">
      <c r="A16" s="317" t="s">
        <v>9</v>
      </c>
      <c r="B16" s="317"/>
      <c r="C16" s="13"/>
      <c r="D16" s="13"/>
      <c r="E16" s="13"/>
      <c r="F16" s="13"/>
      <c r="G16" s="13"/>
      <c r="H16" s="13"/>
    </row>
    <row r="17" spans="1:2" x14ac:dyDescent="0.25">
      <c r="B17" s="265"/>
    </row>
    <row r="18" spans="1:2" x14ac:dyDescent="0.25">
      <c r="A18" s="426" t="s">
        <v>573</v>
      </c>
      <c r="B18" s="427"/>
    </row>
    <row r="19" spans="1:2" x14ac:dyDescent="0.25">
      <c r="B19" s="212"/>
    </row>
    <row r="20" spans="1:2" x14ac:dyDescent="0.25">
      <c r="B20" s="266"/>
    </row>
    <row r="21" spans="1:2" ht="30" x14ac:dyDescent="0.25">
      <c r="A21" s="267" t="s">
        <v>574</v>
      </c>
      <c r="B21" s="268" t="str">
        <f>A15</f>
        <v>Переустройство (вынос)  КЛ 6 кВ 148 (инв. 532183701) ул. Победы г.Черняховск Черняховского МО</v>
      </c>
    </row>
    <row r="22" spans="1:2" x14ac:dyDescent="0.25">
      <c r="A22" s="267" t="s">
        <v>575</v>
      </c>
      <c r="B22" s="268" t="str">
        <f>CONCATENATE('1. паспорт местоположение'!C26,", ",'1. паспорт местоположение'!C27)</f>
        <v>Калининградская область, Черняховский  муниципальный округ</v>
      </c>
    </row>
    <row r="23" spans="1:2" x14ac:dyDescent="0.25">
      <c r="A23" s="267" t="s">
        <v>576</v>
      </c>
      <c r="B23" s="269" t="s">
        <v>577</v>
      </c>
    </row>
    <row r="24" spans="1:2" x14ac:dyDescent="0.25">
      <c r="A24" s="267" t="s">
        <v>578</v>
      </c>
      <c r="B24" s="269" t="str">
        <f>CONCATENATE('3.2 паспорт Техсостояние ЛЭП'!R26," (",'3.2 паспорт Техсостояние ЛЭП'!S26,") км")</f>
        <v>0,118 (0) км</v>
      </c>
    </row>
    <row r="25" spans="1:2" x14ac:dyDescent="0.25">
      <c r="A25" s="270" t="s">
        <v>579</v>
      </c>
      <c r="B25" s="268">
        <v>2025</v>
      </c>
    </row>
    <row r="26" spans="1:2" x14ac:dyDescent="0.25">
      <c r="A26" s="271" t="s">
        <v>580</v>
      </c>
      <c r="B26" s="269" t="s">
        <v>636</v>
      </c>
    </row>
    <row r="27" spans="1:2" ht="28.5" x14ac:dyDescent="0.25">
      <c r="A27" s="272" t="s">
        <v>633</v>
      </c>
      <c r="B27" s="273">
        <f>'5. анализ эконом эфф'!B122</f>
        <v>1.2441371999999999</v>
      </c>
    </row>
    <row r="28" spans="1:2" x14ac:dyDescent="0.25">
      <c r="A28" s="274" t="s">
        <v>581</v>
      </c>
      <c r="B28" s="274" t="s">
        <v>582</v>
      </c>
    </row>
    <row r="29" spans="1:2" ht="28.5" x14ac:dyDescent="0.25">
      <c r="A29" s="275" t="s">
        <v>583</v>
      </c>
      <c r="B29" s="276">
        <f>'7. Паспорт отчет о закупке'!AD30/1000</f>
        <v>1.1510675299999999</v>
      </c>
    </row>
    <row r="30" spans="1:2" ht="28.5" x14ac:dyDescent="0.25">
      <c r="A30" s="275" t="s">
        <v>584</v>
      </c>
      <c r="B30" s="276">
        <f>B32+B41+B58</f>
        <v>1.1510675299999999</v>
      </c>
    </row>
    <row r="31" spans="1:2" x14ac:dyDescent="0.25">
      <c r="A31" s="274" t="s">
        <v>585</v>
      </c>
      <c r="B31" s="276"/>
    </row>
    <row r="32" spans="1:2" ht="28.5" x14ac:dyDescent="0.25">
      <c r="A32" s="275" t="s">
        <v>586</v>
      </c>
      <c r="B32" s="276">
        <f>B33+B37</f>
        <v>1.0843115299999999</v>
      </c>
    </row>
    <row r="33" spans="1:3" s="277" customFormat="1" ht="30" x14ac:dyDescent="0.25">
      <c r="A33" s="278" t="s">
        <v>587</v>
      </c>
      <c r="B33" s="279">
        <v>1.0843115299999999</v>
      </c>
    </row>
    <row r="34" spans="1:3" x14ac:dyDescent="0.25">
      <c r="A34" s="274" t="s">
        <v>588</v>
      </c>
      <c r="B34" s="280">
        <f>B33/B27</f>
        <v>0.87153694142414517</v>
      </c>
    </row>
    <row r="35" spans="1:3" x14ac:dyDescent="0.25">
      <c r="A35" s="274" t="s">
        <v>589</v>
      </c>
      <c r="B35" s="276">
        <v>1.0843115299999999</v>
      </c>
      <c r="C35" s="210">
        <v>1</v>
      </c>
    </row>
    <row r="36" spans="1:3" x14ac:dyDescent="0.25">
      <c r="A36" s="274" t="s">
        <v>590</v>
      </c>
      <c r="B36" s="276">
        <v>1.0843115299999999</v>
      </c>
      <c r="C36" s="210">
        <v>2</v>
      </c>
    </row>
    <row r="37" spans="1:3" s="277" customFormat="1" x14ac:dyDescent="0.25">
      <c r="A37" s="281" t="s">
        <v>591</v>
      </c>
      <c r="B37" s="282">
        <v>0</v>
      </c>
    </row>
    <row r="38" spans="1:3" x14ac:dyDescent="0.25">
      <c r="A38" s="274" t="s">
        <v>588</v>
      </c>
      <c r="B38" s="280">
        <f>B37/$B$27</f>
        <v>0</v>
      </c>
    </row>
    <row r="39" spans="1:3" x14ac:dyDescent="0.25">
      <c r="A39" s="274" t="s">
        <v>589</v>
      </c>
      <c r="B39" s="276">
        <v>0</v>
      </c>
      <c r="C39" s="210">
        <v>1</v>
      </c>
    </row>
    <row r="40" spans="1:3" x14ac:dyDescent="0.25">
      <c r="A40" s="274" t="s">
        <v>590</v>
      </c>
      <c r="B40" s="276">
        <v>0</v>
      </c>
      <c r="C40" s="210">
        <v>2</v>
      </c>
    </row>
    <row r="41" spans="1:3" ht="28.5" x14ac:dyDescent="0.25">
      <c r="A41" s="275" t="s">
        <v>592</v>
      </c>
      <c r="B41" s="276">
        <f>B42+B46+B50+B54</f>
        <v>0</v>
      </c>
    </row>
    <row r="42" spans="1:3" s="277" customFormat="1" x14ac:dyDescent="0.25">
      <c r="A42" s="281" t="s">
        <v>591</v>
      </c>
      <c r="B42" s="282">
        <v>0</v>
      </c>
    </row>
    <row r="43" spans="1:3" x14ac:dyDescent="0.25">
      <c r="A43" s="274" t="s">
        <v>588</v>
      </c>
      <c r="B43" s="280">
        <f>B42/$B$27</f>
        <v>0</v>
      </c>
    </row>
    <row r="44" spans="1:3" x14ac:dyDescent="0.25">
      <c r="A44" s="274" t="s">
        <v>589</v>
      </c>
      <c r="B44" s="276">
        <v>0</v>
      </c>
      <c r="C44" s="210">
        <v>1</v>
      </c>
    </row>
    <row r="45" spans="1:3" x14ac:dyDescent="0.25">
      <c r="A45" s="274" t="s">
        <v>590</v>
      </c>
      <c r="B45" s="276">
        <v>0</v>
      </c>
      <c r="C45" s="210">
        <v>2</v>
      </c>
    </row>
    <row r="46" spans="1:3" s="277" customFormat="1" x14ac:dyDescent="0.25">
      <c r="A46" s="281" t="s">
        <v>591</v>
      </c>
      <c r="B46" s="282">
        <v>0</v>
      </c>
    </row>
    <row r="47" spans="1:3" x14ac:dyDescent="0.25">
      <c r="A47" s="274" t="s">
        <v>588</v>
      </c>
      <c r="B47" s="280">
        <f>B46/$B$27</f>
        <v>0</v>
      </c>
    </row>
    <row r="48" spans="1:3" x14ac:dyDescent="0.25">
      <c r="A48" s="274" t="s">
        <v>589</v>
      </c>
      <c r="B48" s="276">
        <v>0</v>
      </c>
      <c r="C48" s="210">
        <v>1</v>
      </c>
    </row>
    <row r="49" spans="1:3" x14ac:dyDescent="0.25">
      <c r="A49" s="274" t="s">
        <v>590</v>
      </c>
      <c r="B49" s="276">
        <v>0</v>
      </c>
      <c r="C49" s="210">
        <v>2</v>
      </c>
    </row>
    <row r="50" spans="1:3" s="277" customFormat="1" x14ac:dyDescent="0.25">
      <c r="A50" s="281" t="s">
        <v>591</v>
      </c>
      <c r="B50" s="282">
        <v>0</v>
      </c>
    </row>
    <row r="51" spans="1:3" x14ac:dyDescent="0.25">
      <c r="A51" s="274" t="s">
        <v>588</v>
      </c>
      <c r="B51" s="280">
        <f>B50/$B$27</f>
        <v>0</v>
      </c>
    </row>
    <row r="52" spans="1:3" x14ac:dyDescent="0.25">
      <c r="A52" s="274" t="s">
        <v>589</v>
      </c>
      <c r="B52" s="276">
        <v>0</v>
      </c>
      <c r="C52" s="210">
        <v>1</v>
      </c>
    </row>
    <row r="53" spans="1:3" x14ac:dyDescent="0.25">
      <c r="A53" s="274" t="s">
        <v>590</v>
      </c>
      <c r="B53" s="276">
        <v>0</v>
      </c>
      <c r="C53" s="210">
        <v>2</v>
      </c>
    </row>
    <row r="54" spans="1:3" s="277" customFormat="1" x14ac:dyDescent="0.25">
      <c r="A54" s="281" t="s">
        <v>591</v>
      </c>
      <c r="B54" s="282">
        <v>0</v>
      </c>
    </row>
    <row r="55" spans="1:3" x14ac:dyDescent="0.25">
      <c r="A55" s="274" t="s">
        <v>588</v>
      </c>
      <c r="B55" s="280">
        <f>B54/$B$27</f>
        <v>0</v>
      </c>
    </row>
    <row r="56" spans="1:3" x14ac:dyDescent="0.25">
      <c r="A56" s="274" t="s">
        <v>589</v>
      </c>
      <c r="B56" s="276">
        <v>0</v>
      </c>
      <c r="C56" s="210">
        <v>1</v>
      </c>
    </row>
    <row r="57" spans="1:3" x14ac:dyDescent="0.25">
      <c r="A57" s="274" t="s">
        <v>590</v>
      </c>
      <c r="B57" s="276">
        <v>0</v>
      </c>
      <c r="C57" s="210">
        <v>2</v>
      </c>
    </row>
    <row r="58" spans="1:3" ht="28.5" x14ac:dyDescent="0.25">
      <c r="A58" s="275" t="s">
        <v>593</v>
      </c>
      <c r="B58" s="276">
        <f>B59+B63+B67+B71</f>
        <v>6.6755999999999996E-2</v>
      </c>
    </row>
    <row r="59" spans="1:3" s="277" customFormat="1" ht="30" x14ac:dyDescent="0.25">
      <c r="A59" s="278" t="s">
        <v>594</v>
      </c>
      <c r="B59" s="279">
        <v>6.6755999999999996E-2</v>
      </c>
    </row>
    <row r="60" spans="1:3" x14ac:dyDescent="0.25">
      <c r="A60" s="274" t="s">
        <v>588</v>
      </c>
      <c r="B60" s="280">
        <f>B59/$B$27</f>
        <v>5.365646168284334E-2</v>
      </c>
    </row>
    <row r="61" spans="1:3" x14ac:dyDescent="0.25">
      <c r="A61" s="274" t="s">
        <v>589</v>
      </c>
      <c r="B61" s="276">
        <v>6.6755999999999996E-2</v>
      </c>
      <c r="C61" s="210">
        <v>1</v>
      </c>
    </row>
    <row r="62" spans="1:3" x14ac:dyDescent="0.25">
      <c r="A62" s="274" t="s">
        <v>590</v>
      </c>
      <c r="B62" s="276">
        <v>6.6755999999999996E-2</v>
      </c>
      <c r="C62" s="210">
        <v>2</v>
      </c>
    </row>
    <row r="63" spans="1:3" s="277" customFormat="1" x14ac:dyDescent="0.25">
      <c r="A63" s="281" t="s">
        <v>591</v>
      </c>
      <c r="B63" s="282">
        <v>0</v>
      </c>
    </row>
    <row r="64" spans="1:3" x14ac:dyDescent="0.25">
      <c r="A64" s="274" t="s">
        <v>588</v>
      </c>
      <c r="B64" s="280">
        <f>B63/$B$27</f>
        <v>0</v>
      </c>
    </row>
    <row r="65" spans="1:3" x14ac:dyDescent="0.25">
      <c r="A65" s="274" t="s">
        <v>589</v>
      </c>
      <c r="B65" s="276">
        <v>0</v>
      </c>
      <c r="C65" s="210">
        <v>1</v>
      </c>
    </row>
    <row r="66" spans="1:3" x14ac:dyDescent="0.25">
      <c r="A66" s="274" t="s">
        <v>590</v>
      </c>
      <c r="B66" s="276">
        <v>0</v>
      </c>
      <c r="C66" s="210">
        <v>2</v>
      </c>
    </row>
    <row r="67" spans="1:3" s="277" customFormat="1" x14ac:dyDescent="0.25">
      <c r="A67" s="281" t="s">
        <v>591</v>
      </c>
      <c r="B67" s="282">
        <v>0</v>
      </c>
    </row>
    <row r="68" spans="1:3" x14ac:dyDescent="0.25">
      <c r="A68" s="274" t="s">
        <v>588</v>
      </c>
      <c r="B68" s="280">
        <f>B67/$B$27</f>
        <v>0</v>
      </c>
    </row>
    <row r="69" spans="1:3" x14ac:dyDescent="0.25">
      <c r="A69" s="274" t="s">
        <v>589</v>
      </c>
      <c r="B69" s="276">
        <v>0</v>
      </c>
      <c r="C69" s="210">
        <v>1</v>
      </c>
    </row>
    <row r="70" spans="1:3" x14ac:dyDescent="0.25">
      <c r="A70" s="274" t="s">
        <v>590</v>
      </c>
      <c r="B70" s="276">
        <v>0</v>
      </c>
      <c r="C70" s="210">
        <v>2</v>
      </c>
    </row>
    <row r="71" spans="1:3" s="277" customFormat="1" x14ac:dyDescent="0.25">
      <c r="A71" s="281" t="s">
        <v>591</v>
      </c>
      <c r="B71" s="282">
        <v>0</v>
      </c>
    </row>
    <row r="72" spans="1:3" x14ac:dyDescent="0.25">
      <c r="A72" s="274" t="s">
        <v>588</v>
      </c>
      <c r="B72" s="280">
        <f>B71/$B$27</f>
        <v>0</v>
      </c>
    </row>
    <row r="73" spans="1:3" x14ac:dyDescent="0.25">
      <c r="A73" s="274" t="s">
        <v>589</v>
      </c>
      <c r="B73" s="276">
        <v>0</v>
      </c>
      <c r="C73" s="210">
        <v>1</v>
      </c>
    </row>
    <row r="74" spans="1:3" x14ac:dyDescent="0.25">
      <c r="A74" s="274" t="s">
        <v>590</v>
      </c>
      <c r="B74" s="276">
        <v>0</v>
      </c>
      <c r="C74" s="210">
        <v>2</v>
      </c>
    </row>
    <row r="75" spans="1:3" ht="28.5" x14ac:dyDescent="0.25">
      <c r="A75" s="283" t="s">
        <v>595</v>
      </c>
      <c r="B75" s="280">
        <f>B30/B27</f>
        <v>0.9251934031069885</v>
      </c>
    </row>
    <row r="76" spans="1:3" x14ac:dyDescent="0.25">
      <c r="A76" s="284" t="s">
        <v>585</v>
      </c>
      <c r="B76" s="280"/>
    </row>
    <row r="77" spans="1:3" x14ac:dyDescent="0.25">
      <c r="A77" s="284" t="s">
        <v>596</v>
      </c>
      <c r="B77" s="280">
        <f>B34</f>
        <v>0.87153694142414517</v>
      </c>
    </row>
    <row r="78" spans="1:3" x14ac:dyDescent="0.25">
      <c r="A78" s="284" t="s">
        <v>597</v>
      </c>
      <c r="B78" s="280"/>
    </row>
    <row r="79" spans="1:3" x14ac:dyDescent="0.25">
      <c r="A79" s="284" t="s">
        <v>598</v>
      </c>
      <c r="B79" s="280">
        <f>B60</f>
        <v>5.365646168284334E-2</v>
      </c>
    </row>
    <row r="80" spans="1:3" s="285" customFormat="1" ht="34.5" customHeight="1" x14ac:dyDescent="0.25">
      <c r="A80" s="286" t="s">
        <v>599</v>
      </c>
      <c r="B80" s="287">
        <f>B93+B81+B85+B89</f>
        <v>9.3069671999999992E-2</v>
      </c>
      <c r="C80" s="288"/>
    </row>
    <row r="81" spans="1:6" s="277" customFormat="1" ht="30" x14ac:dyDescent="0.25">
      <c r="A81" s="289" t="s">
        <v>600</v>
      </c>
      <c r="B81" s="279">
        <f>0.07755806*1.2</f>
        <v>9.3069671999999992E-2</v>
      </c>
    </row>
    <row r="82" spans="1:6" x14ac:dyDescent="0.25">
      <c r="A82" s="274" t="s">
        <v>588</v>
      </c>
      <c r="B82" s="280">
        <f>B81/$B$27</f>
        <v>7.4806598500551227E-2</v>
      </c>
    </row>
    <row r="83" spans="1:6" x14ac:dyDescent="0.25">
      <c r="A83" s="274" t="s">
        <v>589</v>
      </c>
      <c r="B83" s="276">
        <f>B81</f>
        <v>9.3069671999999992E-2</v>
      </c>
      <c r="C83" s="210">
        <v>1</v>
      </c>
    </row>
    <row r="84" spans="1:6" x14ac:dyDescent="0.25">
      <c r="A84" s="274" t="s">
        <v>590</v>
      </c>
      <c r="B84" s="276">
        <f>B81</f>
        <v>9.3069671999999992E-2</v>
      </c>
      <c r="C84" s="210">
        <v>2</v>
      </c>
    </row>
    <row r="85" spans="1:6" s="277" customFormat="1" x14ac:dyDescent="0.25">
      <c r="A85" s="281" t="s">
        <v>591</v>
      </c>
      <c r="B85" s="282">
        <v>0</v>
      </c>
    </row>
    <row r="86" spans="1:6" x14ac:dyDescent="0.25">
      <c r="A86" s="274" t="s">
        <v>588</v>
      </c>
      <c r="B86" s="280">
        <f t="shared" ref="B86:B94" si="0">B85/$B$27</f>
        <v>0</v>
      </c>
    </row>
    <row r="87" spans="1:6" x14ac:dyDescent="0.25">
      <c r="A87" s="274" t="s">
        <v>589</v>
      </c>
      <c r="B87" s="276">
        <v>0</v>
      </c>
      <c r="C87" s="210">
        <v>1</v>
      </c>
    </row>
    <row r="88" spans="1:6" x14ac:dyDescent="0.25">
      <c r="A88" s="274" t="s">
        <v>590</v>
      </c>
      <c r="B88" s="276">
        <v>0</v>
      </c>
      <c r="C88" s="210">
        <v>2</v>
      </c>
    </row>
    <row r="89" spans="1:6" s="277" customFormat="1" x14ac:dyDescent="0.25">
      <c r="A89" s="281" t="s">
        <v>591</v>
      </c>
      <c r="B89" s="282">
        <v>0</v>
      </c>
      <c r="C89" s="277">
        <v>40</v>
      </c>
      <c r="F89" s="290"/>
    </row>
    <row r="90" spans="1:6" x14ac:dyDescent="0.25">
      <c r="A90" s="274" t="s">
        <v>588</v>
      </c>
      <c r="B90" s="280">
        <f t="shared" si="0"/>
        <v>0</v>
      </c>
    </row>
    <row r="91" spans="1:6" x14ac:dyDescent="0.25">
      <c r="A91" s="274" t="s">
        <v>589</v>
      </c>
      <c r="B91" s="276">
        <v>0</v>
      </c>
      <c r="C91" s="210">
        <v>1</v>
      </c>
    </row>
    <row r="92" spans="1:6" x14ac:dyDescent="0.25">
      <c r="A92" s="274" t="s">
        <v>590</v>
      </c>
      <c r="B92" s="276">
        <v>0</v>
      </c>
      <c r="C92" s="210">
        <v>2</v>
      </c>
    </row>
    <row r="93" spans="1:6" s="277" customFormat="1" x14ac:dyDescent="0.25">
      <c r="A93" s="281" t="s">
        <v>591</v>
      </c>
      <c r="B93" s="282">
        <v>0</v>
      </c>
      <c r="C93" s="277">
        <v>40</v>
      </c>
      <c r="F93" s="290"/>
    </row>
    <row r="94" spans="1:6" x14ac:dyDescent="0.25">
      <c r="A94" s="274" t="s">
        <v>588</v>
      </c>
      <c r="B94" s="280">
        <f t="shared" si="0"/>
        <v>0</v>
      </c>
    </row>
    <row r="95" spans="1:6" x14ac:dyDescent="0.25">
      <c r="A95" s="274" t="s">
        <v>601</v>
      </c>
      <c r="B95" s="276">
        <v>0</v>
      </c>
      <c r="C95" s="210">
        <v>1</v>
      </c>
    </row>
    <row r="96" spans="1:6" x14ac:dyDescent="0.25">
      <c r="A96" s="274" t="s">
        <v>602</v>
      </c>
      <c r="B96" s="276">
        <v>0</v>
      </c>
      <c r="C96" s="210">
        <v>2</v>
      </c>
    </row>
    <row r="97" spans="1:6" x14ac:dyDescent="0.25">
      <c r="A97" s="270" t="s">
        <v>603</v>
      </c>
      <c r="B97" s="291">
        <f>B98/$B$27</f>
        <v>1.0000000016075397</v>
      </c>
    </row>
    <row r="98" spans="1:6" x14ac:dyDescent="0.25">
      <c r="A98" s="270" t="s">
        <v>604</v>
      </c>
      <c r="B98" s="292">
        <f>SUMIF(C33:C96, 1,B33:B96)</f>
        <v>1.2441372019999999</v>
      </c>
      <c r="F98" s="293"/>
    </row>
    <row r="99" spans="1:6" x14ac:dyDescent="0.25">
      <c r="A99" s="270" t="s">
        <v>605</v>
      </c>
      <c r="B99" s="291">
        <f>B100/$B$27</f>
        <v>1.0000000016075397</v>
      </c>
    </row>
    <row r="100" spans="1:6" x14ac:dyDescent="0.25">
      <c r="A100" s="271" t="s">
        <v>606</v>
      </c>
      <c r="B100" s="292">
        <f>SUMIF(C33:C96, 2,B33:B96)</f>
        <v>1.2441372019999999</v>
      </c>
    </row>
    <row r="101" spans="1:6" ht="15.6" customHeight="1" x14ac:dyDescent="0.25">
      <c r="A101" s="283" t="s">
        <v>607</v>
      </c>
      <c r="B101" s="284" t="s">
        <v>608</v>
      </c>
    </row>
    <row r="102" spans="1:6" x14ac:dyDescent="0.25">
      <c r="A102" s="294" t="s">
        <v>609</v>
      </c>
      <c r="B102" s="294" t="s">
        <v>556</v>
      </c>
    </row>
    <row r="103" spans="1:6" x14ac:dyDescent="0.25">
      <c r="A103" s="294" t="s">
        <v>610</v>
      </c>
      <c r="B103" s="294" t="s">
        <v>611</v>
      </c>
    </row>
    <row r="104" spans="1:6" x14ac:dyDescent="0.25">
      <c r="A104" s="294" t="s">
        <v>612</v>
      </c>
      <c r="B104" s="294"/>
    </row>
    <row r="105" spans="1:6" ht="30" x14ac:dyDescent="0.25">
      <c r="A105" s="294" t="s">
        <v>613</v>
      </c>
      <c r="B105" s="294" t="s">
        <v>614</v>
      </c>
    </row>
    <row r="106" spans="1:6" x14ac:dyDescent="0.25">
      <c r="A106" s="295" t="s">
        <v>615</v>
      </c>
      <c r="B106" s="295"/>
    </row>
    <row r="107" spans="1:6" ht="30" x14ac:dyDescent="0.25">
      <c r="A107" s="284" t="s">
        <v>616</v>
      </c>
      <c r="B107" s="296" t="s">
        <v>22</v>
      </c>
    </row>
    <row r="108" spans="1:6" ht="28.5" x14ac:dyDescent="0.25">
      <c r="A108" s="270" t="s">
        <v>617</v>
      </c>
      <c r="B108" s="297">
        <v>7</v>
      </c>
    </row>
    <row r="109" spans="1:6" x14ac:dyDescent="0.25">
      <c r="A109" s="284" t="s">
        <v>585</v>
      </c>
      <c r="B109" s="298"/>
    </row>
    <row r="110" spans="1:6" x14ac:dyDescent="0.25">
      <c r="A110" s="284" t="s">
        <v>618</v>
      </c>
      <c r="B110" s="297">
        <v>4</v>
      </c>
    </row>
    <row r="111" spans="1:6" x14ac:dyDescent="0.25">
      <c r="A111" s="284" t="s">
        <v>619</v>
      </c>
      <c r="B111" s="298">
        <v>3</v>
      </c>
    </row>
    <row r="112" spans="1:6" x14ac:dyDescent="0.25">
      <c r="A112" s="299" t="s">
        <v>620</v>
      </c>
      <c r="B112" s="300" t="s">
        <v>58</v>
      </c>
    </row>
    <row r="113" spans="1:2" x14ac:dyDescent="0.25">
      <c r="A113" s="270" t="s">
        <v>621</v>
      </c>
      <c r="B113" s="301"/>
    </row>
    <row r="114" spans="1:2" x14ac:dyDescent="0.25">
      <c r="A114" s="294" t="s">
        <v>622</v>
      </c>
      <c r="B114" s="302" t="s">
        <v>58</v>
      </c>
    </row>
    <row r="115" spans="1:2" x14ac:dyDescent="0.25">
      <c r="A115" s="294" t="s">
        <v>623</v>
      </c>
      <c r="B115" s="302" t="s">
        <v>58</v>
      </c>
    </row>
    <row r="116" spans="1:2" x14ac:dyDescent="0.25">
      <c r="A116" s="294" t="s">
        <v>624</v>
      </c>
      <c r="B116" s="302" t="s">
        <v>58</v>
      </c>
    </row>
    <row r="117" spans="1:2" ht="30" x14ac:dyDescent="0.25">
      <c r="A117" s="303" t="s">
        <v>625</v>
      </c>
      <c r="B117" s="304" t="s">
        <v>626</v>
      </c>
    </row>
    <row r="118" spans="1:2" ht="28.5" x14ac:dyDescent="0.25">
      <c r="A118" s="283" t="s">
        <v>627</v>
      </c>
      <c r="B118" s="428" t="s">
        <v>58</v>
      </c>
    </row>
    <row r="119" spans="1:2" x14ac:dyDescent="0.25">
      <c r="A119" s="294" t="s">
        <v>628</v>
      </c>
      <c r="B119" s="429"/>
    </row>
    <row r="120" spans="1:2" x14ac:dyDescent="0.25">
      <c r="A120" s="294" t="s">
        <v>629</v>
      </c>
      <c r="B120" s="429"/>
    </row>
    <row r="121" spans="1:2" x14ac:dyDescent="0.25">
      <c r="A121" s="294" t="s">
        <v>630</v>
      </c>
      <c r="B121" s="429"/>
    </row>
    <row r="122" spans="1:2" x14ac:dyDescent="0.25">
      <c r="A122" s="294" t="s">
        <v>631</v>
      </c>
      <c r="B122" s="429"/>
    </row>
    <row r="123" spans="1:2" x14ac:dyDescent="0.25">
      <c r="A123" s="305" t="s">
        <v>632</v>
      </c>
      <c r="B123" s="430"/>
    </row>
    <row r="126" spans="1:2" x14ac:dyDescent="0.25">
      <c r="A126" s="306"/>
      <c r="B126" s="307"/>
    </row>
    <row r="127" spans="1:2" x14ac:dyDescent="0.25">
      <c r="B127" s="308"/>
    </row>
    <row r="128" spans="1:2" x14ac:dyDescent="0.25">
      <c r="B128" s="30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2026-02-05T09:41:56Z</dcterms:modified>
</cp:coreProperties>
</file>